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firstSheet="39" activeTab="32"/>
  </bookViews>
  <sheets>
    <sheet name="Таблица 1.1" sheetId="1" r:id="rId1"/>
    <sheet name="Таблица 1.2" sheetId="2" r:id="rId2"/>
    <sheet name="Таблица 2.1" sheetId="27" r:id="rId3"/>
    <sheet name="Таблица 2.2" sheetId="18" r:id="rId4"/>
    <sheet name="Таблица 2.3" sheetId="76" r:id="rId5"/>
    <sheet name="Таблица 2.4" sheetId="17" r:id="rId6"/>
    <sheet name="Таблица 2.5" sheetId="19" r:id="rId7"/>
    <sheet name="Таблица 2.6" sheetId="86" r:id="rId8"/>
    <sheet name="Таблица 2.7" sheetId="24" r:id="rId9"/>
    <sheet name="Таблица 2.8" sheetId="23" r:id="rId10"/>
    <sheet name="Таблица 2.9" sheetId="25" r:id="rId11"/>
    <sheet name="Таблица 2.10" sheetId="26" r:id="rId12"/>
    <sheet name="Таблица 2.11" sheetId="62" r:id="rId13"/>
    <sheet name="Таблица 2.12" sheetId="45" r:id="rId14"/>
    <sheet name="Таблица 2.13" sheetId="64" r:id="rId15"/>
    <sheet name="Таблица 2.14" sheetId="67" r:id="rId16"/>
    <sheet name="Таблица 2.15" sheetId="68" r:id="rId17"/>
    <sheet name="Таблица 2.16" sheetId="16" r:id="rId18"/>
    <sheet name="Таблица 2.17" sheetId="84" r:id="rId19"/>
    <sheet name="Таблица 2.18" sheetId="47" r:id="rId20"/>
    <sheet name="Таблица 2.19" sheetId="48" r:id="rId21"/>
    <sheet name="Таблица 2.20" sheetId="54" r:id="rId22"/>
    <sheet name="Таблица 2.21" sheetId="51" r:id="rId23"/>
    <sheet name="Таблица 2.22" sheetId="59" r:id="rId24"/>
    <sheet name="Таблица 2.23" sheetId="53" r:id="rId25"/>
    <sheet name="Таблица 2.24" sheetId="56" r:id="rId26"/>
    <sheet name="Таблица 2.25" sheetId="55" r:id="rId27"/>
    <sheet name="Таблица 2.26" sheetId="20" r:id="rId28"/>
    <sheet name="Таблица 2.27" sheetId="21" r:id="rId29"/>
    <sheet name="Таблица 2.28" sheetId="28" r:id="rId30"/>
    <sheet name="Таблица 2.29" sheetId="66" r:id="rId31"/>
    <sheet name="Таблица 2.30" sheetId="29" r:id="rId32"/>
    <sheet name="Таблица 2.31" sheetId="30" r:id="rId33"/>
    <sheet name="Таблица 2.32" sheetId="31" r:id="rId34"/>
    <sheet name="Таблица 2.33" sheetId="40" r:id="rId35"/>
    <sheet name="Таблица 2.34" sheetId="36" r:id="rId36"/>
    <sheet name="Таблица 2.35" sheetId="37" r:id="rId37"/>
    <sheet name="Таблица 2.36" sheetId="38" r:id="rId38"/>
    <sheet name="Таблица 2.37" sheetId="39" r:id="rId39"/>
    <sheet name="Таблица 2.38" sheetId="78" r:id="rId40"/>
    <sheet name="Таблица 2.39" sheetId="42" r:id="rId41"/>
    <sheet name="Таблица 2.40" sheetId="44" r:id="rId42"/>
    <sheet name="Таблица 2.41" sheetId="46" r:id="rId43"/>
    <sheet name="Таблица 2.42" sheetId="43" r:id="rId44"/>
    <sheet name="Таблица 2.43" sheetId="90" r:id="rId45"/>
    <sheet name="Таблица 3.1" sheetId="4" r:id="rId46"/>
    <sheet name="Таблица 3.2" sheetId="5" r:id="rId47"/>
    <sheet name="Таблица 3.3" sheetId="6" r:id="rId48"/>
    <sheet name="Таблица 3.4" sheetId="7" r:id="rId49"/>
    <sheet name="Таблица 3.5" sheetId="3" r:id="rId50"/>
    <sheet name="Таблица 3.6" sheetId="11" r:id="rId51"/>
    <sheet name="Таблица 3.7" sheetId="12" r:id="rId52"/>
    <sheet name="Таблица 3.8" sheetId="72" r:id="rId53"/>
    <sheet name="Таблица 3.9" sheetId="10" r:id="rId54"/>
    <sheet name="Таблица 3.10" sheetId="85" r:id="rId55"/>
    <sheet name="Таблица 3.11" sheetId="73" r:id="rId56"/>
    <sheet name="Таблица 3.12" sheetId="13" r:id="rId57"/>
    <sheet name="Таблица 3.13" sheetId="14" r:id="rId58"/>
    <sheet name="Таблица 3.14" sheetId="94" r:id="rId59"/>
    <sheet name="Таблица 4.1" sheetId="89" r:id="rId60"/>
    <sheet name="Таблица 4.2" sheetId="81" r:id="rId61"/>
    <sheet name="Таблица 4.3" sheetId="49" r:id="rId62"/>
  </sheets>
  <externalReferences>
    <externalReference r:id="rId63"/>
  </externalReferences>
  <definedNames>
    <definedName name="___INDEX_SHEET___ASAP_Utilities" localSheetId="1">'[1]Index sheet'!#REF!</definedName>
    <definedName name="___INDEX_SHEET___ASAP_Utilities" localSheetId="2">'[1]Index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3">'[1]Index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24">'[1]Index sheet'!#REF!</definedName>
    <definedName name="___INDEX_SHEET___ASAP_Utilities" localSheetId="25">'[1]Index sheet'!#REF!</definedName>
    <definedName name="___INDEX_SHEET___ASAP_Utilities" localSheetId="26">'[1]Index sheet'!#REF!</definedName>
    <definedName name="___INDEX_SHEET___ASAP_Utilities" localSheetId="27">'[1]Index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4">'[1]Index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'[1]Index sheet'!#REF!</definedName>
    <definedName name="___INDEX_SHEET___ASAP_Utilities" localSheetId="39">'[1]Index sheet'!#REF!</definedName>
    <definedName name="___INDEX_SHEET___ASAP_Utilities" localSheetId="40">'[1]Index sheet'!#REF!</definedName>
    <definedName name="___INDEX_SHEET___ASAP_Utilities" localSheetId="5">'[1]Index sheet'!#REF!</definedName>
    <definedName name="___INDEX_SHEET___ASAP_Utilities" localSheetId="41">'[1]Index sheet'!#REF!</definedName>
    <definedName name="___INDEX_SHEET___ASAP_Utilities" localSheetId="42">'[1]Index sheet'!#REF!</definedName>
    <definedName name="___INDEX_SHEET___ASAP_Utilities" localSheetId="43">'[1]Index sheet'!#REF!</definedName>
    <definedName name="___INDEX_SHEET___ASAP_Utilities" localSheetId="44">'[1]Index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45">'[1]Index sheet'!#REF!</definedName>
    <definedName name="___INDEX_SHEET___ASAP_Utilities" localSheetId="54">'[1]Index sheet'!#REF!</definedName>
    <definedName name="___INDEX_SHEET___ASAP_Utilities" localSheetId="56">'[1]Index sheet'!#REF!</definedName>
    <definedName name="___INDEX_SHEET___ASAP_Utilities" localSheetId="57">'[1]Index sheet'!#REF!</definedName>
    <definedName name="___INDEX_SHEET___ASAP_Utilities" localSheetId="58">'[1]Index sheet'!#REF!</definedName>
    <definedName name="___INDEX_SHEET___ASAP_Utilities" localSheetId="46">'[1]Index sheet'!#REF!</definedName>
    <definedName name="___INDEX_SHEET___ASAP_Utilities" localSheetId="47">'[1]Index sheet'!#REF!</definedName>
    <definedName name="___INDEX_SHEET___ASAP_Utilities" localSheetId="48">'[1]Index sheet'!#REF!</definedName>
    <definedName name="___INDEX_SHEET___ASAP_Utilities" localSheetId="49">'[1]Index sheet'!#REF!</definedName>
    <definedName name="___INDEX_SHEET___ASAP_Utilities" localSheetId="50">'[1]Index sheet'!#REF!</definedName>
    <definedName name="___INDEX_SHEET___ASAP_Utilities" localSheetId="51">'[1]Index sheet'!#REF!</definedName>
    <definedName name="___INDEX_SHEET___ASAP_Utilities" localSheetId="52">'[1]Index sheet'!#REF!</definedName>
    <definedName name="___INDEX_SHEET___ASAP_Utilities" localSheetId="53">'[1]Index sheet'!#REF!</definedName>
    <definedName name="___INDEX_SHEET___ASAP_Utilities" localSheetId="59">'[1]Index sheet'!#REF!</definedName>
    <definedName name="___INDEX_SHEET___ASAP_Utilities" localSheetId="60">'[1]Index sheet'!#REF!</definedName>
    <definedName name="___INDEX_SHEET___ASAP_Utilities" localSheetId="61">'[1]Index sheet'!#REF!</definedName>
    <definedName name="___INDEX_SHEET___ASAP_Utilities">'[1]Index sheet'!#REF!</definedName>
    <definedName name="_xlnm._FilterDatabase" localSheetId="2" hidden="1">'Таблица 2.1'!$A$5:$D$7</definedName>
    <definedName name="_xlnm._FilterDatabase" localSheetId="11" hidden="1">'Таблица 2.10'!$A$5:$D$41</definedName>
    <definedName name="_xlnm._FilterDatabase" localSheetId="7" hidden="1">'Таблица 2.6'!$A$5:$D$7</definedName>
    <definedName name="_xlnm._FilterDatabase" localSheetId="8" hidden="1">'Таблица 2.7'!$A$5:$D$9</definedName>
    <definedName name="_xlnm._FilterDatabase" localSheetId="9" hidden="1">'Таблица 2.8'!$A$5:$D$45</definedName>
    <definedName name="_xlnm._FilterDatabase" localSheetId="10" hidden="1">'Таблица 2.9'!$A$5:$D$8</definedName>
    <definedName name="й" localSheetId="18">'[1]Index sheet'!#REF!</definedName>
    <definedName name="й" localSheetId="44">'[1]Index sheet'!#REF!</definedName>
    <definedName name="й" localSheetId="7">'[1]Index sheet'!#REF!</definedName>
    <definedName name="й" localSheetId="54">'[1]Index sheet'!#REF!</definedName>
    <definedName name="й" localSheetId="58">'[1]Index sheet'!#REF!</definedName>
    <definedName name="й" localSheetId="59">'[1]Index sheet'!#REF!</definedName>
    <definedName name="й" localSheetId="60">'[1]Index sheet'!#REF!</definedName>
    <definedName name="й">'[1]Index sheet'!#REF!</definedName>
    <definedName name="_xlnm.Print_Area" localSheetId="0">'Таблица 1.1'!$A$1:$D$38</definedName>
    <definedName name="_xlnm.Print_Area" localSheetId="1">'Таблица 1.2'!$A$1:$D$38</definedName>
    <definedName name="_xlnm.Print_Area" localSheetId="2">'Таблица 2.1'!$A$1:$D$7</definedName>
    <definedName name="_xlnm.Print_Area" localSheetId="11">'Таблица 2.10'!$A$1:$D$41</definedName>
    <definedName name="_xlnm.Print_Area" localSheetId="12">'Таблица 2.11'!$A$1:$D$7</definedName>
    <definedName name="_xlnm.Print_Area" localSheetId="13">'Таблица 2.12'!$A$1:$D$7</definedName>
    <definedName name="_xlnm.Print_Area" localSheetId="14">'Таблица 2.13'!$A$1:$D$14</definedName>
    <definedName name="_xlnm.Print_Area" localSheetId="15">'Таблица 2.14'!$A$1:$D$8</definedName>
    <definedName name="_xlnm.Print_Area" localSheetId="16">'Таблица 2.15'!$A$1:$D$7</definedName>
    <definedName name="_xlnm.Print_Area" localSheetId="17">'Таблица 2.16'!$A$1:$D$7</definedName>
    <definedName name="_xlnm.Print_Area" localSheetId="18">'Таблица 2.17'!$A$1:$D$7</definedName>
    <definedName name="_xlnm.Print_Area" localSheetId="19">'Таблица 2.18'!$A$1:$D$37</definedName>
    <definedName name="_xlnm.Print_Area" localSheetId="20">'Таблица 2.19'!$A$1:$D$27</definedName>
    <definedName name="_xlnm.Print_Area" localSheetId="3">'Таблица 2.2'!$A$1:$D$27</definedName>
    <definedName name="_xlnm.Print_Area" localSheetId="21">'Таблица 2.20'!$A$1:$D$20</definedName>
    <definedName name="_xlnm.Print_Area" localSheetId="22">'Таблица 2.21'!$A$1:$D$7</definedName>
    <definedName name="_xlnm.Print_Area" localSheetId="23">'Таблица 2.22'!$A$1:$D$37</definedName>
    <definedName name="_xlnm.Print_Area" localSheetId="24">'Таблица 2.23'!$A$1:$D$16</definedName>
    <definedName name="_xlnm.Print_Area" localSheetId="25">'Таблица 2.24'!$A$1:$D$37</definedName>
    <definedName name="_xlnm.Print_Area" localSheetId="26">'Таблица 2.25'!$A$1:$D$37</definedName>
    <definedName name="_xlnm.Print_Area" localSheetId="27">'Таблица 2.26'!$A$1:$D$7</definedName>
    <definedName name="_xlnm.Print_Area" localSheetId="28">'Таблица 2.27'!$A$1:$D$8</definedName>
    <definedName name="_xlnm.Print_Area" localSheetId="29">'Таблица 2.28'!$A$1:$D$7</definedName>
    <definedName name="_xlnm.Print_Area" localSheetId="30">'Таблица 2.29'!$A$1:$D$8</definedName>
    <definedName name="_xlnm.Print_Area" localSheetId="4">'Таблица 2.3'!$A$1:$D$37</definedName>
    <definedName name="_xlnm.Print_Area" localSheetId="31">'Таблица 2.30'!$A$1:$D$10</definedName>
    <definedName name="_xlnm.Print_Area" localSheetId="32">'Таблица 2.31'!$A$1:$D$11</definedName>
    <definedName name="_xlnm.Print_Area" localSheetId="33">'Таблица 2.32'!$A$1:$D$45</definedName>
    <definedName name="_xlnm.Print_Area" localSheetId="34">'Таблица 2.33'!$A$1:$D$9</definedName>
    <definedName name="_xlnm.Print_Area" localSheetId="35">'Таблица 2.34'!$A$1:$D$9</definedName>
    <definedName name="_xlnm.Print_Area" localSheetId="36">'Таблица 2.35'!$A$1:$D$9</definedName>
    <definedName name="_xlnm.Print_Area" localSheetId="37">'Таблица 2.36'!$A$1:$D$7</definedName>
    <definedName name="_xlnm.Print_Area" localSheetId="38">'Таблица 2.37'!$A$1:$D$7</definedName>
    <definedName name="_xlnm.Print_Area" localSheetId="39">'Таблица 2.38'!$A$1:$D$10</definedName>
    <definedName name="_xlnm.Print_Area" localSheetId="40">'Таблица 2.39'!$A$1:$D$37</definedName>
    <definedName name="_xlnm.Print_Area" localSheetId="5">'Таблица 2.4'!$A$1:$D$24</definedName>
    <definedName name="_xlnm.Print_Area" localSheetId="41">'Таблица 2.40'!$A$1:$D$7</definedName>
    <definedName name="_xlnm.Print_Area" localSheetId="42">'Таблица 2.41'!$A$1:$D$9</definedName>
    <definedName name="_xlnm.Print_Area" localSheetId="43">'Таблица 2.42'!$A$1:$D$15</definedName>
    <definedName name="_xlnm.Print_Area" localSheetId="44">'Таблица 2.43'!$A$1:$D$12</definedName>
    <definedName name="_xlnm.Print_Area" localSheetId="6">'Таблица 2.5'!$A$1:$D$29</definedName>
    <definedName name="_xlnm.Print_Area" localSheetId="7">'Таблица 2.6'!$A$1:$D$7</definedName>
    <definedName name="_xlnm.Print_Area" localSheetId="8">'Таблица 2.7'!$A$1:$D$9</definedName>
    <definedName name="_xlnm.Print_Area" localSheetId="9">'Таблица 2.8'!$A$1:$D$45</definedName>
    <definedName name="_xlnm.Print_Area" localSheetId="10">'Таблица 2.9'!$A$1:$D$8</definedName>
    <definedName name="_xlnm.Print_Area" localSheetId="45">'Таблица 3.1'!$A$1:$D$37</definedName>
    <definedName name="_xlnm.Print_Area" localSheetId="54">'Таблица 3.10'!$A$1:$D$7</definedName>
    <definedName name="_xlnm.Print_Area" localSheetId="55">'Таблица 3.11'!$A$1:$D$31</definedName>
    <definedName name="_xlnm.Print_Area" localSheetId="56">'Таблица 3.12'!$A$1:$D$37</definedName>
    <definedName name="_xlnm.Print_Area" localSheetId="57">'Таблица 3.13'!$A$1:$D$66</definedName>
    <definedName name="_xlnm.Print_Area" localSheetId="58">'Таблица 3.14'!$A$1:$D$204</definedName>
    <definedName name="_xlnm.Print_Area" localSheetId="46">'Таблица 3.2'!$A$1:$D$36</definedName>
    <definedName name="_xlnm.Print_Area" localSheetId="47">'Таблица 3.3'!$A$1:$D$38</definedName>
    <definedName name="_xlnm.Print_Area" localSheetId="48">'Таблица 3.4'!$A$1:$D$37</definedName>
    <definedName name="_xlnm.Print_Area" localSheetId="49">'Таблица 3.5'!$A$1:$D$30</definedName>
    <definedName name="_xlnm.Print_Area" localSheetId="50">'Таблица 3.6'!$A$1:$D$38</definedName>
    <definedName name="_xlnm.Print_Area" localSheetId="51">'Таблица 3.7'!$A$1:$D$37</definedName>
    <definedName name="_xlnm.Print_Area" localSheetId="52">'Таблица 3.8'!$A$1:$D$37</definedName>
    <definedName name="_xlnm.Print_Area" localSheetId="53">'Таблица 3.9'!$A$1:$D$37</definedName>
    <definedName name="_xlnm.Print_Area" localSheetId="59">'Таблица 4.1'!$A$1:$D$7</definedName>
    <definedName name="_xlnm.Print_Area" localSheetId="60">'Таблица 4.2'!$A$1:$D$37</definedName>
    <definedName name="_xlnm.Print_Area" localSheetId="61">'Таблица 4.3'!$A$1:$D$38</definedName>
    <definedName name="ц" localSheetId="1">'[1]Index sheet'!#REF!</definedName>
    <definedName name="ц" localSheetId="2">'[1]Index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3">'[1]Index sheet'!#REF!</definedName>
    <definedName name="ц" localSheetId="21">'[1]Index sheet'!#REF!</definedName>
    <definedName name="ц" localSheetId="22">'[1]Index sheet'!#REF!</definedName>
    <definedName name="ц" localSheetId="23">'[1]Index sheet'!#REF!</definedName>
    <definedName name="ц" localSheetId="24">'[1]Index sheet'!#REF!</definedName>
    <definedName name="ц" localSheetId="25">'[1]Index sheet'!#REF!</definedName>
    <definedName name="ц" localSheetId="26">'[1]Index sheet'!#REF!</definedName>
    <definedName name="ц" localSheetId="27">'[1]Index sheet'!#REF!</definedName>
    <definedName name="ц" localSheetId="28">'[1]Index sheet'!#REF!</definedName>
    <definedName name="ц" localSheetId="29">'[1]Index sheet'!#REF!</definedName>
    <definedName name="ц" localSheetId="30">'[1]Index sheet'!#REF!</definedName>
    <definedName name="ц" localSheetId="4">'[1]Index sheet'!#REF!</definedName>
    <definedName name="ц" localSheetId="31">'[1]Index sheet'!#REF!</definedName>
    <definedName name="ц" localSheetId="32">'[1]Index sheet'!#REF!</definedName>
    <definedName name="ц" localSheetId="33">'[1]Index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 localSheetId="38">'[1]Index sheet'!#REF!</definedName>
    <definedName name="ц" localSheetId="39">'[1]Index sheet'!#REF!</definedName>
    <definedName name="ц" localSheetId="40">'[1]Index sheet'!#REF!</definedName>
    <definedName name="ц" localSheetId="5">'[1]Index sheet'!#REF!</definedName>
    <definedName name="ц" localSheetId="41">'[1]Index sheet'!#REF!</definedName>
    <definedName name="ц" localSheetId="42">'[1]Index sheet'!#REF!</definedName>
    <definedName name="ц" localSheetId="43">'[1]Index sheet'!#REF!</definedName>
    <definedName name="ц" localSheetId="44">'[1]Index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45">'[1]Index sheet'!#REF!</definedName>
    <definedName name="ц" localSheetId="54">'[1]Index sheet'!#REF!</definedName>
    <definedName name="ц" localSheetId="56">'[1]Index sheet'!#REF!</definedName>
    <definedName name="ц" localSheetId="57">'[1]Index sheet'!#REF!</definedName>
    <definedName name="ц" localSheetId="58">'[1]Index sheet'!#REF!</definedName>
    <definedName name="ц" localSheetId="46">'[1]Index sheet'!#REF!</definedName>
    <definedName name="ц" localSheetId="47">'[1]Index sheet'!#REF!</definedName>
    <definedName name="ц" localSheetId="48">'[1]Index sheet'!#REF!</definedName>
    <definedName name="ц" localSheetId="49">'[1]Index sheet'!#REF!</definedName>
    <definedName name="ц" localSheetId="50">'[1]Index sheet'!#REF!</definedName>
    <definedName name="ц" localSheetId="51">'[1]Index sheet'!#REF!</definedName>
    <definedName name="ц" localSheetId="52">'[1]Index sheet'!#REF!</definedName>
    <definedName name="ц" localSheetId="53">'[1]Index sheet'!#REF!</definedName>
    <definedName name="ц" localSheetId="59">'[1]Index sheet'!#REF!</definedName>
    <definedName name="ц" localSheetId="60">'[1]Index sheet'!#REF!</definedName>
    <definedName name="ц" localSheetId="61">'[1]Index sheet'!#REF!</definedName>
    <definedName name="ц">'[1]Index sheet'!#REF!</definedName>
  </definedNames>
  <calcPr calcId="145621"/>
</workbook>
</file>

<file path=xl/calcChain.xml><?xml version="1.0" encoding="utf-8"?>
<calcChain xmlns="http://schemas.openxmlformats.org/spreadsheetml/2006/main">
  <c r="B38" i="49" l="1"/>
  <c r="B204" i="94" l="1"/>
  <c r="D204" i="94" l="1"/>
  <c r="C204" i="94"/>
  <c r="C24" i="17"/>
  <c r="D24" i="17"/>
  <c r="B24" i="17"/>
  <c r="C12" i="90"/>
  <c r="D12" i="90"/>
  <c r="B12" i="90"/>
  <c r="C9" i="46"/>
  <c r="D9" i="46"/>
  <c r="B9" i="46"/>
  <c r="B9" i="37"/>
  <c r="C16" i="53"/>
  <c r="D16" i="53"/>
  <c r="B16" i="53"/>
  <c r="B37" i="56" l="1"/>
  <c r="B66" i="14" l="1"/>
  <c r="B45" i="23"/>
  <c r="C29" i="19"/>
  <c r="D29" i="19"/>
  <c r="B29" i="19"/>
  <c r="C9" i="36" l="1"/>
  <c r="D9" i="36"/>
  <c r="B9" i="36"/>
  <c r="B45" i="31"/>
  <c r="C45" i="31"/>
  <c r="D45" i="31"/>
  <c r="B11" i="30"/>
  <c r="C37" i="55" l="1"/>
  <c r="D37" i="55"/>
  <c r="B37" i="55"/>
  <c r="B15" i="43" l="1"/>
  <c r="B37" i="76" l="1"/>
  <c r="D11" i="30"/>
  <c r="C37" i="76"/>
  <c r="D37" i="76"/>
  <c r="B38" i="2"/>
  <c r="C10" i="78" l="1"/>
  <c r="D10" i="78"/>
  <c r="B10" i="78"/>
  <c r="D8" i="21"/>
  <c r="C8" i="21"/>
  <c r="B8" i="21"/>
  <c r="B8" i="66"/>
  <c r="C7" i="84"/>
  <c r="D7" i="84"/>
  <c r="B7" i="84"/>
  <c r="C11" i="30" l="1"/>
  <c r="C9" i="40"/>
  <c r="D9" i="40"/>
  <c r="B9" i="40"/>
  <c r="C9" i="37"/>
  <c r="D9" i="37"/>
  <c r="B37" i="59"/>
  <c r="C20" i="54"/>
  <c r="D20" i="54"/>
  <c r="B20" i="54"/>
  <c r="C37" i="59"/>
  <c r="D37" i="59"/>
  <c r="B37" i="7"/>
  <c r="C37" i="7"/>
  <c r="D37" i="7"/>
  <c r="B7" i="27"/>
  <c r="B36" i="5"/>
  <c r="C36" i="5"/>
  <c r="D36" i="5"/>
  <c r="C37" i="47"/>
  <c r="D37" i="47"/>
  <c r="B37" i="47"/>
  <c r="C27" i="48"/>
  <c r="D27" i="48"/>
  <c r="B27" i="48"/>
  <c r="C15" i="43"/>
  <c r="D15" i="43"/>
  <c r="D7" i="89"/>
  <c r="C7" i="89"/>
  <c r="B7" i="89"/>
  <c r="D7" i="86"/>
  <c r="C7" i="86"/>
  <c r="B7" i="86"/>
  <c r="D7" i="85"/>
  <c r="C7" i="85"/>
  <c r="B7" i="85"/>
  <c r="B7" i="38"/>
  <c r="D37" i="81"/>
  <c r="C37" i="81"/>
  <c r="B37" i="81"/>
  <c r="D38" i="1" l="1"/>
  <c r="C38" i="1"/>
  <c r="B38" i="1"/>
  <c r="C27" i="18"/>
  <c r="D27" i="18"/>
  <c r="B27" i="18"/>
  <c r="C7" i="45"/>
  <c r="D7" i="45"/>
  <c r="B7" i="45"/>
  <c r="C7" i="44"/>
  <c r="D7" i="44"/>
  <c r="B7" i="44"/>
  <c r="B37" i="42"/>
  <c r="B37" i="10"/>
  <c r="B37" i="72"/>
  <c r="C8" i="66"/>
  <c r="D8" i="66"/>
  <c r="C10" i="29"/>
  <c r="D10" i="29"/>
  <c r="B10" i="29"/>
  <c r="C7" i="28"/>
  <c r="D7" i="28"/>
  <c r="B7" i="28"/>
  <c r="B14" i="64"/>
  <c r="B7" i="62"/>
  <c r="B8" i="67"/>
  <c r="C8" i="67"/>
  <c r="D8" i="67"/>
  <c r="C37" i="56"/>
  <c r="D37" i="56"/>
  <c r="C7" i="51"/>
  <c r="D7" i="51"/>
  <c r="B7" i="51"/>
  <c r="B38" i="6"/>
  <c r="C38" i="6"/>
  <c r="D38" i="6"/>
  <c r="C38" i="49"/>
  <c r="D38" i="49"/>
  <c r="D31" i="73"/>
  <c r="C31" i="73"/>
  <c r="B31" i="73"/>
  <c r="S1" i="42" a="1"/>
  <c r="S1" i="42" l="1"/>
  <c r="D37" i="72"/>
  <c r="C37" i="72"/>
  <c r="B7" i="68"/>
  <c r="D7" i="68"/>
  <c r="C7" i="68"/>
  <c r="D14" i="64"/>
  <c r="C14" i="64"/>
  <c r="D7" i="62"/>
  <c r="C7" i="62"/>
  <c r="D38" i="11"/>
  <c r="C38" i="11"/>
  <c r="B38" i="11"/>
  <c r="D37" i="12"/>
  <c r="C37" i="12"/>
  <c r="B37" i="12"/>
  <c r="D37" i="10"/>
  <c r="C37" i="10"/>
  <c r="D37" i="42"/>
  <c r="U1" i="42" s="1"/>
  <c r="C37" i="42"/>
  <c r="D7" i="38"/>
  <c r="C7" i="38"/>
  <c r="D7" i="39"/>
  <c r="C7" i="39"/>
  <c r="B7" i="39"/>
  <c r="D7" i="27" l="1"/>
  <c r="C7" i="27"/>
  <c r="D41" i="26"/>
  <c r="C41" i="26"/>
  <c r="B41" i="26"/>
  <c r="D8" i="25"/>
  <c r="C8" i="25"/>
  <c r="B8" i="25"/>
  <c r="D9" i="24"/>
  <c r="C9" i="24"/>
  <c r="B9" i="24"/>
  <c r="D45" i="23"/>
  <c r="C45" i="23"/>
  <c r="D7" i="20"/>
  <c r="C7" i="20"/>
  <c r="B7" i="20"/>
  <c r="D7" i="16"/>
  <c r="C7" i="16"/>
  <c r="B7" i="16"/>
  <c r="D66" i="14"/>
  <c r="C66" i="14"/>
  <c r="D37" i="13"/>
  <c r="C37" i="13"/>
  <c r="B37" i="13"/>
  <c r="D37" i="4"/>
  <c r="C37" i="4"/>
  <c r="B37" i="4"/>
  <c r="D30" i="3"/>
  <c r="C30" i="3"/>
  <c r="B30" i="3"/>
  <c r="D38" i="2"/>
  <c r="C38" i="2"/>
  <c r="T1" i="42" a="1"/>
  <c r="T1" i="42" l="1"/>
</calcChain>
</file>

<file path=xl/sharedStrings.xml><?xml version="1.0" encoding="utf-8"?>
<sst xmlns="http://schemas.openxmlformats.org/spreadsheetml/2006/main" count="1869" uniqueCount="470">
  <si>
    <t/>
  </si>
  <si>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</si>
  <si>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</si>
  <si>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</si>
  <si>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</si>
  <si>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</si>
  <si>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</si>
  <si>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</si>
  <si>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</si>
  <si>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</si>
  <si>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</si>
  <si>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</si>
  <si>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</si>
  <si>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</si>
  <si>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</si>
  <si>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</si>
  <si>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Жуковский муниципальный округ</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</si>
  <si>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</si>
  <si>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</si>
  <si>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</si>
  <si>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</si>
  <si>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</si>
  <si>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</si>
  <si>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</si>
  <si>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</si>
  <si>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</si>
  <si>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</si>
  <si>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</si>
  <si>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</si>
  <si>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</si>
  <si>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Стародубский муниципальный округ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</si>
  <si>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</si>
  <si>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</si>
  <si>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</si>
  <si>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</si>
  <si>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</si>
  <si>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Таблица  1.1</t>
  </si>
  <si>
    <t>Таблица  1.2</t>
  </si>
  <si>
    <t>Таблица  2.1</t>
  </si>
  <si>
    <t>Таблица  3.5</t>
  </si>
  <si>
    <t>04</t>
  </si>
  <si>
    <t>Таблица  3.1</t>
  </si>
  <si>
    <t>Таблица  3.2</t>
  </si>
  <si>
    <t>Таблица  3.3</t>
  </si>
  <si>
    <t>Таблица  3.4</t>
  </si>
  <si>
    <t>10</t>
  </si>
  <si>
    <t>Таблица  3.7</t>
  </si>
  <si>
    <t>Таблица  3.8</t>
  </si>
  <si>
    <t>821</t>
  </si>
  <si>
    <t>Таблица  3.9</t>
  </si>
  <si>
    <t>Таблица  3.10</t>
  </si>
  <si>
    <t>Таблица  3.11</t>
  </si>
  <si>
    <t>Таблица  3.12</t>
  </si>
  <si>
    <t>Таблица  3.13</t>
  </si>
  <si>
    <t>Распределение субвенций бюджетам муниципальных районов на выравнивание бюджетной обеспеченности поселений</t>
  </si>
  <si>
    <t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</si>
  <si>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521</t>
  </si>
  <si>
    <t>Таблица  2.2</t>
  </si>
  <si>
    <t>Таблица  2.3</t>
  </si>
  <si>
    <t>Таблица  2.4</t>
  </si>
  <si>
    <t xml:space="preserve">Новозыбковский городской округ  </t>
  </si>
  <si>
    <t xml:space="preserve">Сельцовский городской округ  </t>
  </si>
  <si>
    <t xml:space="preserve">Брасовский муниципальный район  </t>
  </si>
  <si>
    <t xml:space="preserve">Локотское городское поселение Брасовского муниципального района  </t>
  </si>
  <si>
    <t xml:space="preserve">Брянский муниципальный район   </t>
  </si>
  <si>
    <t xml:space="preserve">Выгоничское городское поселение Выгоничского муниципального района  </t>
  </si>
  <si>
    <t xml:space="preserve">Уношевское сельское поселение Гордеевского муниципального района  </t>
  </si>
  <si>
    <t xml:space="preserve">Дубровский муниципальный район  </t>
  </si>
  <si>
    <t xml:space="preserve">Дубровское городское поселение Дубровского муниципального района  </t>
  </si>
  <si>
    <t xml:space="preserve">Дятьковский муниципальный район  </t>
  </si>
  <si>
    <t xml:space="preserve">Дятьковское городское поселение Дятьковского муниципального района  </t>
  </si>
  <si>
    <t xml:space="preserve">Бытошское городское поселение Дятьковского муниципального района  </t>
  </si>
  <si>
    <t xml:space="preserve">Ивотское городское поселение Дятьковского муниципального района  </t>
  </si>
  <si>
    <t xml:space="preserve">Любохонское городское поселение Дятьковского муниципального района  </t>
  </si>
  <si>
    <t xml:space="preserve">Старское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</si>
  <si>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</si>
  <si>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</si>
  <si>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Злынковское городское поселение Злынковского муниципального района  </t>
  </si>
  <si>
    <t xml:space="preserve">Щербиничское сельское поселение Злынковского муниципального района  </t>
  </si>
  <si>
    <t xml:space="preserve">Карачевский муниципальный район  </t>
  </si>
  <si>
    <t xml:space="preserve">Карачевское городское поселение Карачевского муниципального района  </t>
  </si>
  <si>
    <t xml:space="preserve">Клетнянский муниципальный район  </t>
  </si>
  <si>
    <t xml:space="preserve">Клетнянское городское поселение Клетнянского муниципального района  </t>
  </si>
  <si>
    <t xml:space="preserve">Климовское городское поселение Климовского муниципального района  </t>
  </si>
  <si>
    <t xml:space="preserve">Клинцовский муниципальный район  </t>
  </si>
  <si>
    <t xml:space="preserve">Комаричский муниципальный район  </t>
  </si>
  <si>
    <t xml:space="preserve">Комаричское городское поселение Комаричского муниципального района  </t>
  </si>
  <si>
    <t xml:space="preserve">Красногорский муниципальный район  </t>
  </si>
  <si>
    <t xml:space="preserve">Красногорское городское поселение Красногорского муниципального района  </t>
  </si>
  <si>
    <t xml:space="preserve">Мглинский муниципальный район  </t>
  </si>
  <si>
    <t xml:space="preserve">Мглинское городское поселение Мглинского муниципального района  </t>
  </si>
  <si>
    <t xml:space="preserve">Навлинский муниципальный район  </t>
  </si>
  <si>
    <t xml:space="preserve">Навлинское городское поселение Навлинского муниципального района  </t>
  </si>
  <si>
    <t xml:space="preserve">Погарское городское поселение Погарского муниципального района  </t>
  </si>
  <si>
    <t xml:space="preserve">Почепский  муниципальный район  </t>
  </si>
  <si>
    <t xml:space="preserve">Почепское городское поселение Почепского муниципального района  </t>
  </si>
  <si>
    <t xml:space="preserve">Рогнединский муниципальный район  </t>
  </si>
  <si>
    <t xml:space="preserve">Рогнединское городское поселение Рогнединского муниципального района  </t>
  </si>
  <si>
    <t xml:space="preserve">Севский муниципальный район  </t>
  </si>
  <si>
    <t xml:space="preserve">Севское городское поселение Севского муниципального района  </t>
  </si>
  <si>
    <t>Стародубский муниципальный округ</t>
  </si>
  <si>
    <t xml:space="preserve">Суземское городское поселение Суземского муниципального района   </t>
  </si>
  <si>
    <t xml:space="preserve">Суражский муниципальный район  </t>
  </si>
  <si>
    <t xml:space="preserve">Суражское городское поселение Суражского муниципального района  </t>
  </si>
  <si>
    <t xml:space="preserve">Трубчевский муниципальный район  </t>
  </si>
  <si>
    <t xml:space="preserve">Трубчевское городское поселение Трубчевского муниципального района  </t>
  </si>
  <si>
    <t xml:space="preserve">Унечский муниципальный район  </t>
  </si>
  <si>
    <t xml:space="preserve">Унечское городское поселение Унечского муниципального района  </t>
  </si>
  <si>
    <t>Таблица  2.6</t>
  </si>
  <si>
    <t>Таблица  2.7</t>
  </si>
  <si>
    <t>Таблица  2.8</t>
  </si>
  <si>
    <t>Таблица  2.10</t>
  </si>
  <si>
    <t>Таблица  2.9</t>
  </si>
  <si>
    <t>Таблица  4.1</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</si>
  <si>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</si>
  <si>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4.2</t>
  </si>
  <si>
    <t>21 4 09 R4970</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</si>
  <si>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</si>
  <si>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</si>
  <si>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</si>
  <si>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t>
  </si>
  <si>
    <t>Таблица  2.13</t>
  </si>
  <si>
    <t>Таблица  2.14</t>
  </si>
  <si>
    <t>Таблица  2.15</t>
  </si>
  <si>
    <t>Таблица  2.16</t>
  </si>
  <si>
    <t>Таблица  2.17</t>
  </si>
  <si>
    <t>Таблица  2.18</t>
  </si>
  <si>
    <t>Таблица  2.20</t>
  </si>
  <si>
    <t>Таблица  2.21</t>
  </si>
  <si>
    <t>Таблица  2.22</t>
  </si>
  <si>
    <t>Таблица  2.23</t>
  </si>
  <si>
    <t>Таблица  2.24</t>
  </si>
  <si>
    <t>Таблица  2.27</t>
  </si>
  <si>
    <t>Таблица  2.28</t>
  </si>
  <si>
    <t>Таблица  2.29</t>
  </si>
  <si>
    <t>Таблица  2.30</t>
  </si>
  <si>
    <t>Таблица  2.31</t>
  </si>
  <si>
    <t>Таблица  2.32</t>
  </si>
  <si>
    <t>Таблица  2.34</t>
  </si>
  <si>
    <t>Таблица  2.33</t>
  </si>
  <si>
    <t>Таблица  2.35</t>
  </si>
  <si>
    <t>Таблица  2.36</t>
  </si>
  <si>
    <t>Таблица  2.38</t>
  </si>
  <si>
    <t>Таблица  2.39</t>
  </si>
  <si>
    <t>Таблица  2.40</t>
  </si>
  <si>
    <t>Таблица  2.41</t>
  </si>
  <si>
    <t>2025 год</t>
  </si>
  <si>
    <t>Воробейнское сельское поселение Жирятинского муниципального района</t>
  </si>
  <si>
    <t xml:space="preserve">Мылинское сельское поселение Карачевского муниципального района  </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</si>
  <si>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</si>
  <si>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</si>
  <si>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</si>
  <si>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</si>
  <si>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</si>
  <si>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 xml:space="preserve">Белоберезковское городское поселение Трубчевского муниципального района  </t>
  </si>
  <si>
    <t xml:space="preserve">Погарский муниципальный район  </t>
  </si>
  <si>
    <t>Жирятинский муниципальный район</t>
  </si>
  <si>
    <t>Таблица  2.5</t>
  </si>
  <si>
    <t>Таблица  2.12</t>
  </si>
  <si>
    <t>Таблица  2.19</t>
  </si>
  <si>
    <t>Таблица  2.25</t>
  </si>
  <si>
    <t>Таблица  2.26</t>
  </si>
  <si>
    <t>Таблица  3.6</t>
  </si>
  <si>
    <t>ИТОГО</t>
  </si>
  <si>
    <t>отклонение от итоговой строки таблицы</t>
  </si>
  <si>
    <t xml:space="preserve">Городской округ город Фокино  </t>
  </si>
  <si>
    <t>2026 год</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</si>
  <si>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</si>
  <si>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Дятьковский муниципальный район</t>
  </si>
  <si>
    <t>Карачевский муниципальный район</t>
  </si>
  <si>
    <t>Дубровский муниципальный район</t>
  </si>
  <si>
    <t>Комаричский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</si>
  <si>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</si>
  <si>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</si>
  <si>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</si>
  <si>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</si>
  <si>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</si>
  <si>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</si>
  <si>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</si>
  <si>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</si>
  <si>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r>
      <t>Распределение субсидий бюджетам муниципальных районов (муниципальных округов, городских округов)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"Культурная среда (Брянская область)" государственной программы "Развитие культуры и туризма в Брянской области"</t>
    </r>
    <r>
      <rPr>
        <b/>
        <i/>
        <sz val="12"/>
        <color rgb="FFFF0000"/>
        <rFont val="Times New Roman"/>
        <family val="1"/>
        <charset val="204"/>
      </rPr>
      <t/>
    </r>
  </si>
  <si>
    <t>Распределение субсидий бюджетам муниципальных районов (муниципальных округов, городских округов) на реконструкцию и капитальный ремонт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</si>
  <si>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t>
  </si>
  <si>
    <t>Клетнянский муниципальный район</t>
  </si>
  <si>
    <t>Климовский муниципальный район</t>
  </si>
  <si>
    <t>Мглинский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</si>
  <si>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</si>
  <si>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Выгоничское городское поселение Выгоничского муниципального района</t>
  </si>
  <si>
    <t>Приложение 10  
к Закону Брянской области  
''Об областном бюджете на 2024 год  
и на плановый период 2025 и 2026 годов''</t>
  </si>
  <si>
    <t xml:space="preserve">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 </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</si>
  <si>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</si>
  <si>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Городской округ город Клинцы </t>
  </si>
  <si>
    <t xml:space="preserve">Вышковское городское поселение Злынковского муниципального района  </t>
  </si>
  <si>
    <t xml:space="preserve">Алтуховское городское поселение Навлинского муниципального района  </t>
  </si>
  <si>
    <t xml:space="preserve">Рамасухское  городское поселение Почепского муниципального района  </t>
  </si>
  <si>
    <t xml:space="preserve">Кокоревское городское поселение Суземского муниципального района   </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</si>
  <si>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</si>
  <si>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 xml:space="preserve">Стародубский муниципальный округ  </t>
  </si>
  <si>
    <t>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"Модернизация объектов уличного освещения"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</si>
  <si>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</si>
  <si>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комплексного развития сельских территорий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</si>
  <si>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</si>
  <si>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</si>
  <si>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</si>
  <si>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</si>
  <si>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</si>
  <si>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</si>
  <si>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</si>
  <si>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</si>
  <si>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</si>
  <si>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 xml:space="preserve">Жирятинское сельское поселение Жирятинского муниципального района </t>
  </si>
  <si>
    <t>Карачевское городское поселение Карачевского муниципального района</t>
  </si>
  <si>
    <t xml:space="preserve">Клетнянское городское поселение Клетнянского муниципального района </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</si>
  <si>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</si>
  <si>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</si>
  <si>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</si>
  <si>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t>
  </si>
  <si>
    <t>Навлинское городское поселение Навлинского муниципального района</t>
  </si>
  <si>
    <t xml:space="preserve">Погарское городское поселение Погарского муниципального района </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</si>
  <si>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</si>
  <si>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</si>
  <si>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</si>
  <si>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</si>
  <si>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</si>
  <si>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</si>
  <si>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</si>
  <si>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</si>
  <si>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 xml:space="preserve">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</si>
  <si>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</si>
  <si>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t>
    </r>
    <r>
      <rPr>
        <b/>
        <i/>
        <sz val="12"/>
        <color rgb="FFFF0000"/>
        <rFont val="Times New Roman"/>
        <family val="1"/>
        <charset val="204"/>
      </rPr>
      <t xml:space="preserve"> </t>
    </r>
    <r>
      <rPr>
        <b/>
        <sz val="12"/>
        <rFont val="Times New Roman"/>
        <family val="1"/>
        <charset val="204"/>
      </rPr>
      <t>"Современная школа (Брянская область)" государственной программы "Развитие образования и науки Брянской области"</t>
    </r>
  </si>
  <si>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</si>
  <si>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</si>
  <si>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</si>
  <si>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</si>
  <si>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</si>
  <si>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</si>
  <si>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</si>
  <si>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</si>
  <si>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</si>
  <si>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</si>
  <si>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создание новых мест в общеобразовательных организациях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</si>
  <si>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</si>
  <si>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</si>
  <si>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</si>
  <si>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Жуковский муниципальный округ  </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</si>
  <si>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</si>
  <si>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комплексного развития сельских территорий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</si>
  <si>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</si>
  <si>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</si>
  <si>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 xml:space="preserve">Жуковский муниципальный округ </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</si>
  <si>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</si>
  <si>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</si>
  <si>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</si>
  <si>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субсидий бюджетам муниципальных районов (муниципальных округов, городских округов) на создание цифровой образовательной среды в общеобразовательных организациях Брянской области в рамках регионального проекта "Цифровая образовательная среда (Брянская область)"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</si>
  <si>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</si>
  <si>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</si>
  <si>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</si>
  <si>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</si>
  <si>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</si>
  <si>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(Брянская область)" государственной программы "Региональная политика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</si>
  <si>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</si>
  <si>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</si>
  <si>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</si>
  <si>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федеральной целевой программы "Увековечение памяти погибших при защите Отечества на 2019-2024 годы" в рамках комплекса процессных мероприятий "Реализация мероприятий по проведению работ по ремонту, реставрации, благоустройству воинских захоронений" государственной программы "Региональная политика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</si>
  <si>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</si>
  <si>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</si>
  <si>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</si>
  <si>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"Современная школа (Брянская область)" государственной программы "Развитие образования и науки Брянской области"</t>
  </si>
  <si>
    <t xml:space="preserve">Почепский муниципальный район  </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</si>
  <si>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</si>
  <si>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t>
  </si>
  <si>
    <t>Суражское городское поселение Суражского муниципального района</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</si>
  <si>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</si>
  <si>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Климовское городское поселение Климовского муниципального района</t>
  </si>
  <si>
    <t xml:space="preserve">Суземское городское поселение Суземского муниципального района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</si>
  <si>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</si>
  <si>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color rgb="FFFF0000"/>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</si>
  <si>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создание объектов обращения с твердыми коммунальными отходами в рамках регионального проекта "Комплексная система обращения с твердыми коммунальными отходами (Брянская область)" государственной программы "Охрана окружающей среды, воспроизводство и использование природных ресурсов Брянской области"</t>
  </si>
  <si>
    <t>городской округ город Брянск</t>
  </si>
  <si>
    <t>городской округ город Клинцы</t>
  </si>
  <si>
    <t>Мирнинское сельское поселение Гордеевского муниципального района</t>
  </si>
  <si>
    <t xml:space="preserve">городской округ город Фокино  </t>
  </si>
  <si>
    <t>Распределение субсидий бюджетам муниципальных районов (муниципальных округов, городских округов) на создание виртуальных концертных залов в рамках регионального проекта "Цифровая культура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</si>
  <si>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"Культурная среда (Брянская область)" государственной программы "Развитие культуры и туризма в Брянской области"</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</si>
  <si>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</si>
  <si>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</si>
  <si>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</si>
  <si>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Карачевский  муниципальный район</t>
  </si>
  <si>
    <t xml:space="preserve">Брасовское сельское поселение Брасовского муниципального района  </t>
  </si>
  <si>
    <t xml:space="preserve">Веребское сельское поселение Брасовского муниципального района  </t>
  </si>
  <si>
    <t xml:space="preserve">Вороновологское сельское поселение Брасовского муниципального района  </t>
  </si>
  <si>
    <t xml:space="preserve">Глодневское сельское поселение Брасовского муниципального района  </t>
  </si>
  <si>
    <t xml:space="preserve">Добриковское сельское поселение Брасовского муниципального района  </t>
  </si>
  <si>
    <t xml:space="preserve">Дубровское сельское поселение Брасовского муниципального района  </t>
  </si>
  <si>
    <t xml:space="preserve">Крупецкое сельское поселение Брасовского муниципального района  </t>
  </si>
  <si>
    <t xml:space="preserve">Погребское сельское поселение Брасовского муниципального района  </t>
  </si>
  <si>
    <t xml:space="preserve">Сныткинское сельское поселение Брасовского муниципального района  </t>
  </si>
  <si>
    <t xml:space="preserve">Столбовское сельское поселение Брасовского муниципального района  </t>
  </si>
  <si>
    <t xml:space="preserve">Глинищевское сельское поселение Брянского муниципального района  </t>
  </si>
  <si>
    <t xml:space="preserve">Добрунское сельское поселение Брянского муниципального района  </t>
  </si>
  <si>
    <t xml:space="preserve">Домашовское сельское поселение Брянского муниципального района  </t>
  </si>
  <si>
    <t xml:space="preserve">Журиничское сельское поселение Брянского муниципального района  </t>
  </si>
  <si>
    <t xml:space="preserve">Мичуринское сельское поселение Брянского муниципального района  </t>
  </si>
  <si>
    <t xml:space="preserve">Нетьинское сельское поселение Брянского муниципального района  </t>
  </si>
  <si>
    <t xml:space="preserve">Новодарковичское сельское поселение Брянского муниципального района  </t>
  </si>
  <si>
    <t xml:space="preserve">Новосельское сельское поселение Брянского муниципального района  </t>
  </si>
  <si>
    <t xml:space="preserve">Отрадненское сельское поселение Брянского муниципального района  </t>
  </si>
  <si>
    <t xml:space="preserve">Пальцовское сельское поселение Брянского муниципального района  </t>
  </si>
  <si>
    <t xml:space="preserve">Свенское сельское поселение Брянского муниципального района  </t>
  </si>
  <si>
    <t xml:space="preserve">Снежское сельское поселение Брянского муниципального района  </t>
  </si>
  <si>
    <t xml:space="preserve">Стекляннорадицкое сельское поселение Брянского муниципального района  </t>
  </si>
  <si>
    <t xml:space="preserve">Супоневское сельское поселение Брянского муниципального района  </t>
  </si>
  <si>
    <t xml:space="preserve">Чернетовское сельское поселение Брянского муниципального района  </t>
  </si>
  <si>
    <t xml:space="preserve">Кокинское сельское поселение Выгоничского муниципального района  </t>
  </si>
  <si>
    <t xml:space="preserve">Красносельское сельское поселение Выгоничского муниципального района  </t>
  </si>
  <si>
    <t xml:space="preserve">Орменское сельское поселение Выгоничского муниципального района  </t>
  </si>
  <si>
    <t xml:space="preserve">Сосновское сельское поселение Выгоничского муниципального района  </t>
  </si>
  <si>
    <t xml:space="preserve">Утынское сельское поселение Выгоничского муниципального района  </t>
  </si>
  <si>
    <t xml:space="preserve">Хмелевское сельское поселение Выгоничского муниципального района  </t>
  </si>
  <si>
    <t xml:space="preserve">Хутор-Борское сельское поселение Выгоничского муниципального района  </t>
  </si>
  <si>
    <t xml:space="preserve">Гордеевское сельское поселение Гордеевского муниципального района  </t>
  </si>
  <si>
    <t xml:space="preserve">Мирнинское сельское поселение Гордеевского муниципального района  </t>
  </si>
  <si>
    <t xml:space="preserve">Глинновское сельское поселение Гордеевского муниципального района  </t>
  </si>
  <si>
    <t xml:space="preserve">Петровобудское сельское поселение Гордеевского муниципального района  </t>
  </si>
  <si>
    <t xml:space="preserve">Рудневоробьевское сельское поселение Гордеевского муниципального района  </t>
  </si>
  <si>
    <t xml:space="preserve">Творишинское сельское поселение Гордеевского муниципального района  </t>
  </si>
  <si>
    <t xml:space="preserve">Алешинское сельское поселение Дубровского муниципального района  </t>
  </si>
  <si>
    <t xml:space="preserve">Пеклинское сельское поселение Дубровского муниципального района  </t>
  </si>
  <si>
    <t xml:space="preserve">Рековичское сельское поселение Дубровского муниципального района  </t>
  </si>
  <si>
    <t xml:space="preserve">Рябчинское сельское поселение Дубровского муниципального района  </t>
  </si>
  <si>
    <t xml:space="preserve">Сергеевское сельское поселение Дубровского муниципального района  </t>
  </si>
  <si>
    <t xml:space="preserve">Сещинское сельское поселение Дубровского муниципального района  </t>
  </si>
  <si>
    <t xml:space="preserve">Березинское сельское поселение Дятьковского муниципального района  </t>
  </si>
  <si>
    <t xml:space="preserve">Большежуковское сельское поселение Дятьковского муниципального района  </t>
  </si>
  <si>
    <t xml:space="preserve">Верховское сельское поселение Дятьковского муниципального района  </t>
  </si>
  <si>
    <t xml:space="preserve">Немеричское сельское поселение Дятьковского муниципального района  </t>
  </si>
  <si>
    <t xml:space="preserve">Слободищенское сельское поселение Дятьковского муниципального района  </t>
  </si>
  <si>
    <t xml:space="preserve">Воробейнское сельское поселение Жирятинского муниципального района  </t>
  </si>
  <si>
    <t xml:space="preserve">Жирятинское сельское поселение Жирятинского муниципального района  </t>
  </si>
  <si>
    <t xml:space="preserve">Морачевское сельское поселение Жирятинского муниципального района  </t>
  </si>
  <si>
    <t xml:space="preserve">Денисковичское сельское поселение Злынковского муниципального района  </t>
  </si>
  <si>
    <t xml:space="preserve">Роговское сельское поселение Злынковского муниципального района  </t>
  </si>
  <si>
    <t xml:space="preserve">Спиридоновобудское сельское поселение Злынковского муниципального района  </t>
  </si>
  <si>
    <t xml:space="preserve">Бошинское сельское поселение Карачевского муниципального района  </t>
  </si>
  <si>
    <t xml:space="preserve">Вельяминовское сельское поселение Карачевского муниципального района  </t>
  </si>
  <si>
    <t xml:space="preserve">Верхопольское сельское поселение Карачевского муниципального района  </t>
  </si>
  <si>
    <t xml:space="preserve">Дроновское сельское поселение Карачевского муниципального района  </t>
  </si>
  <si>
    <t xml:space="preserve">Песоченское сельское поселение Карачевского муниципального района  </t>
  </si>
  <si>
    <t xml:space="preserve">Ревенское сельское поселение Карачевского муниципального района  </t>
  </si>
  <si>
    <t xml:space="preserve">Акуличское сельское поселение Клетнянского муниципального района  </t>
  </si>
  <si>
    <t xml:space="preserve">Лутенское сельское поселение Клетнянского муниципального района  </t>
  </si>
  <si>
    <t xml:space="preserve">Мирнинское сельское поселение Клетнянского муниципального района  </t>
  </si>
  <si>
    <t xml:space="preserve">Мужиновское сельское поселение Клетнянского муниципального района  </t>
  </si>
  <si>
    <t xml:space="preserve">Надвинское сельское поселение Клетнянского муниципального района  </t>
  </si>
  <si>
    <t xml:space="preserve">Брахловское сельское поселение Климовского муниципального района  </t>
  </si>
  <si>
    <t xml:space="preserve">Истопское сельское поселение Климовского муниципального района  </t>
  </si>
  <si>
    <t xml:space="preserve">Каменскохуторское сельское поселение Климовского муниципального района  </t>
  </si>
  <si>
    <t xml:space="preserve">Кирилловское сельское поселение Климовского муниципального района  </t>
  </si>
  <si>
    <t xml:space="preserve">Лакомобудское сельское поселение Климовского муниципального района  </t>
  </si>
  <si>
    <t xml:space="preserve">Митьковское сельское поселение Климовского муниципального района  </t>
  </si>
  <si>
    <t xml:space="preserve">Новоропское сельское поселение Климовского муниципального района  </t>
  </si>
  <si>
    <t xml:space="preserve">Новоюрковичское сельское поселение Климовского муниципального района  </t>
  </si>
  <si>
    <t xml:space="preserve">Плавенское сельское поселение Климовского муниципального района  </t>
  </si>
  <si>
    <t xml:space="preserve">Сачковичское сельское поселение Климовского муниципального района  </t>
  </si>
  <si>
    <t xml:space="preserve">Сытобудское сельское поселение Климовского муниципального района  </t>
  </si>
  <si>
    <t xml:space="preserve">Хороменское сельское поселение Климовского муниципального района  </t>
  </si>
  <si>
    <t xml:space="preserve">Челховское сельское поселение Климовского муниципального района  </t>
  </si>
  <si>
    <t xml:space="preserve">Чуровичское сельское поселение Климовского муниципального района  </t>
  </si>
  <si>
    <t xml:space="preserve">Великотопальское сельское поселение Клинцовского муниципального района  </t>
  </si>
  <si>
    <t xml:space="preserve">Гулевское сельское поселение Клинцовского муниципального района  </t>
  </si>
  <si>
    <t xml:space="preserve">Коржовоголубовское сельское поселение Клинцовского муниципального района  </t>
  </si>
  <si>
    <t xml:space="preserve">Лопатенское сельское поселение Клинцовского муниципального района  </t>
  </si>
  <si>
    <t xml:space="preserve">Медведовское сельское поселение Клинцовского муниципального района  </t>
  </si>
  <si>
    <t xml:space="preserve">Первомайское сельское поселение Клинцовского муниципального района  </t>
  </si>
  <si>
    <t xml:space="preserve">Рожновское сельское поселение Клинцовского муниципального района  </t>
  </si>
  <si>
    <t xml:space="preserve">Смолевичское сельское поселение Клинцовского муниципального района  </t>
  </si>
  <si>
    <t xml:space="preserve">Смотровобудское сельское поселение Клинцовского муниципального района  </t>
  </si>
  <si>
    <t xml:space="preserve">Аркинское сельское поселение Комаричского муниципального района  </t>
  </si>
  <si>
    <t xml:space="preserve">Быховское сельское поселение Комаричского муниципального района  </t>
  </si>
  <si>
    <t xml:space="preserve">Игрицкое сельское поселение Комаричского муниципального района  </t>
  </si>
  <si>
    <t xml:space="preserve">Литижское сельское поселение Комаричского муниципального района  </t>
  </si>
  <si>
    <t xml:space="preserve">Лопандинское сельское поселение Комаричского муниципального района  </t>
  </si>
  <si>
    <t xml:space="preserve">Марьинское сельское поселение Комаричского муниципального района  </t>
  </si>
  <si>
    <t xml:space="preserve">Усожское сельское поселение Комаричского муниципального района  </t>
  </si>
  <si>
    <t xml:space="preserve">Колюдовское сельское поселение Красногорского муниципального района  </t>
  </si>
  <si>
    <t xml:space="preserve">Лотаковское сельское поселение Красногорского муниципального района  </t>
  </si>
  <si>
    <t xml:space="preserve">Любовшанское сельское поселение Красногорского муниципального района  </t>
  </si>
  <si>
    <t xml:space="preserve">Макаричское сельское поселение Красногорского муниципального района  </t>
  </si>
  <si>
    <t xml:space="preserve">Перелазское сельское поселение Красногорского муниципального района  </t>
  </si>
  <si>
    <t xml:space="preserve">Яловское сельское поселение Красногорского муниципального района  </t>
  </si>
  <si>
    <t xml:space="preserve">Ветлевское сельское поселение Мглинского муниципального района  </t>
  </si>
  <si>
    <t xml:space="preserve">Краснокосаровское сельское поселение Мглинского муниципального района  </t>
  </si>
  <si>
    <t xml:space="preserve">Симонтовское сельское поселение Мглинского муниципального района  </t>
  </si>
  <si>
    <t xml:space="preserve">Алешинское сельское поселение Навлинского муниципального района  </t>
  </si>
  <si>
    <t xml:space="preserve">Бяковское сельское поселение Навлинского муниципального района   </t>
  </si>
  <si>
    <t xml:space="preserve">Синезерское сельское поселение Навлинского муниципального района  </t>
  </si>
  <si>
    <t xml:space="preserve">Чичковское сельское поселение Навлинского муниципального района  </t>
  </si>
  <si>
    <t xml:space="preserve">Борщовское сельское поселение Погарского муниципального района  </t>
  </si>
  <si>
    <t xml:space="preserve">Вадьковское сельское поселение Погарского муниципального района  </t>
  </si>
  <si>
    <t xml:space="preserve">Витемлянское сельское поселение Погарского муниципального района  </t>
  </si>
  <si>
    <t xml:space="preserve">Гетуновское сельское поселение Погарского муниципального района  </t>
  </si>
  <si>
    <t xml:space="preserve">Городищенское сельское поселение Погарского муниципального района  </t>
  </si>
  <si>
    <t xml:space="preserve">Гриневское сельское поселение Погарского муниципального района  </t>
  </si>
  <si>
    <t xml:space="preserve">Долботовское сельское поселение Погарского муниципального района  </t>
  </si>
  <si>
    <t xml:space="preserve">Кистёрское сельское поселение Погарского муниципального района  </t>
  </si>
  <si>
    <t xml:space="preserve">Посудичское сельское поселение Погарского муниципального района  </t>
  </si>
  <si>
    <t xml:space="preserve">Суворовское сельское поселение Погарского муниципального района  </t>
  </si>
  <si>
    <t xml:space="preserve">Чаусовское сельское поселение Погарского муниципального района  </t>
  </si>
  <si>
    <t xml:space="preserve">Юдиновское сельское поселение Погарского муниципального района  </t>
  </si>
  <si>
    <t xml:space="preserve">Бакланское сельское поселение Почепского муниципального района  </t>
  </si>
  <si>
    <t xml:space="preserve">Бельковское сельское поселение Почепского муниципального района  </t>
  </si>
  <si>
    <t xml:space="preserve">Витовское  сельское поселение Почепского муниципального района  </t>
  </si>
  <si>
    <t xml:space="preserve">Гущинское сельское поселение Почепского муниципального района  </t>
  </si>
  <si>
    <t xml:space="preserve">Дмитровское сельское поселение Почепского муниципального района  </t>
  </si>
  <si>
    <t xml:space="preserve">Доманичское сельское поселение Почепского муниципального района  </t>
  </si>
  <si>
    <t xml:space="preserve">Краснорогское  сельское поселение Почепского муниципального района  </t>
  </si>
  <si>
    <t xml:space="preserve">Московское  сельское поселение Почепского муниципального района  </t>
  </si>
  <si>
    <t xml:space="preserve">Первомайское  сельское поселение Почепского муниципального района  </t>
  </si>
  <si>
    <t xml:space="preserve">Польниковское  сельское поселение Почепского муниципального района  </t>
  </si>
  <si>
    <t xml:space="preserve">Речицкое  сельское поселение Почепского муниципального района  </t>
  </si>
  <si>
    <t xml:space="preserve">Семецкое  сельское поселение Почепского муниципального района  </t>
  </si>
  <si>
    <t xml:space="preserve">Сетоловское  сельское поселение Почепского муниципального района  </t>
  </si>
  <si>
    <t xml:space="preserve">Чоповское  сельское поселение Почепского муниципального района  </t>
  </si>
  <si>
    <t xml:space="preserve">Вороновское сельское поселение Рогнединского муниципального района  </t>
  </si>
  <si>
    <t xml:space="preserve">Селиловичское сельское поселение Рогнединского муниципального района  </t>
  </si>
  <si>
    <t xml:space="preserve">Тюнинское сельское поселение Рогнединского муниципального района  </t>
  </si>
  <si>
    <t xml:space="preserve">Федоровское сельское поселение Рогнединского муниципального района  </t>
  </si>
  <si>
    <t xml:space="preserve">Шаровичское сельское поселение Рогнединского муниципального района  </t>
  </si>
  <si>
    <t xml:space="preserve">Доброводское сельское поселение Севского муниципального района  </t>
  </si>
  <si>
    <t xml:space="preserve">Косицкое сельское поселение Севского муниципального района  </t>
  </si>
  <si>
    <t xml:space="preserve">Новоямское сельское поселение Севского муниципального района  </t>
  </si>
  <si>
    <t xml:space="preserve">Подлесно-Новосельское сельское поселение Севского муниципального района  </t>
  </si>
  <si>
    <t xml:space="preserve">Пушкинское сельское поселение Севского муниципального района  </t>
  </si>
  <si>
    <t xml:space="preserve">Троебортновское сельское поселение Севского муниципального района  </t>
  </si>
  <si>
    <t xml:space="preserve">Чемлыжское сельское поселение Севского муниципального района  </t>
  </si>
  <si>
    <t xml:space="preserve">Алешковичское сельское поселение Суземского муниципального района   </t>
  </si>
  <si>
    <t xml:space="preserve">Невдольское сельское поселение Суземского муниципального района   </t>
  </si>
  <si>
    <t xml:space="preserve">Новопогощенское сельское поселение Суземского муниципального района   </t>
  </si>
  <si>
    <t xml:space="preserve">Селеченское сельское поселение Суземского муниципального района   </t>
  </si>
  <si>
    <t xml:space="preserve">Холмечское сельское поселение Суземского муниципального района   </t>
  </si>
  <si>
    <t xml:space="preserve">Влазовичское сельское поселение Суражского муниципального района  </t>
  </si>
  <si>
    <t xml:space="preserve">Дегтяревское сельское поселение Суражского муниципального района  </t>
  </si>
  <si>
    <t xml:space="preserve">Дубровское сельское поселение Суражского муниципального района  </t>
  </si>
  <si>
    <t xml:space="preserve">Кулажское сельское поселение Суражского муниципального района  </t>
  </si>
  <si>
    <t xml:space="preserve">Лопазненское сельское поселение Суражского муниципального района  </t>
  </si>
  <si>
    <t xml:space="preserve">Нивнянское сельское поселение Суражского муниципального района  </t>
  </si>
  <si>
    <t xml:space="preserve">Овчинское сельское поселение Суражского муниципального района  </t>
  </si>
  <si>
    <t xml:space="preserve">Городецкое сельское поселение Трубчевского муниципального района  </t>
  </si>
  <si>
    <t xml:space="preserve">Селецкое сельское поселение Трубчевского муниципального района  </t>
  </si>
  <si>
    <t xml:space="preserve">Семячковское сельское поселение Трубчевского муниципального района  </t>
  </si>
  <si>
    <t xml:space="preserve">Телецкое сельское поселение Трубчевского муниципального района  </t>
  </si>
  <si>
    <t xml:space="preserve">Усохское сельское поселение Трубчевского муниципального района  </t>
  </si>
  <si>
    <t xml:space="preserve">Юровское сельское поселение Трубчевского муниципального района  </t>
  </si>
  <si>
    <t xml:space="preserve">Березинское сельское поселение Унечского муниципального района  </t>
  </si>
  <si>
    <t xml:space="preserve">Высокское сельское поселение Унечского муниципального района  </t>
  </si>
  <si>
    <t xml:space="preserve">Ивайтенское сельское поселение Унечского муниципального района  </t>
  </si>
  <si>
    <t xml:space="preserve">Красновичское сельское поселение Унечского муниципального района  </t>
  </si>
  <si>
    <t xml:space="preserve">Найтоповичское сельское поселение Унечского муниципального района  </t>
  </si>
  <si>
    <t xml:space="preserve">Павловское сельское поселение Унечского муниципального района  </t>
  </si>
  <si>
    <t xml:space="preserve">Старогутнянское сельское поселение Унечского муниципального района  </t>
  </si>
  <si>
    <t xml:space="preserve">Старосельское сельское поселение Унечского муниципального района  </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</si>
  <si>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</si>
  <si>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</si>
  <si>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"Создание условий для обучения, отдыха и оздоровления детей и молодежи" государственной программы "Развитие образования и науки Брянской области"</t>
  </si>
  <si>
    <t>Таблица  2.42</t>
  </si>
  <si>
    <t>Таблица  2.43</t>
  </si>
  <si>
    <t>Петровобудское сельское поселение Гордеевского муниципального района</t>
  </si>
  <si>
    <t>Таблица  3.14</t>
  </si>
  <si>
    <t>Таблица  2.37</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</si>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</sst>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Red]\-#,##0.00\ "/>
    <numFmt numFmtId="174" formatCode="#,##0.00_ ;\-#,##0.00\ "/>
    <numFmt numFmtId="175" formatCode="#,##0.00000"/>
    <numFmt numFmtId="176" formatCode="0.0%"/>
  </numFmts>
  <fonts count="80"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
      <sz val="12"/>
      <color theme="1"/>
      <name val="Times New Roman"/>
      <family val="1"/>
      <charset val="204"/>
    </font>
    <font>
      <sz val="10"/>
      <color rgb="FF000000"/>
      <name val="Times New Roman"/>
      <family val="1"/>
      <charset val="204"/>
    </font>
    <font>
      <b/>
      <sz val="12"/>
      <color indexed="8"/>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2"/>
      <color indexed="64"/>
      <name val="Times New Roman"/>
      <family val="1"/>
      <charset val="204"/>
    </font>
    <font>
      <sz val="10"/>
      <color rgb="FF000000"/>
      <name val="Times New Roman"/>
      <family val="1"/>
      <charset val="204"/>
    </font>
    <font>
      <sz val="10"/>
      <color rgb="FF000000"/>
      <name val="Segoe UI"/>
      <family val="2"/>
      <charset val="204"/>
    </font>
    <font>
      <sz val="10"/>
      <name val="Segoe UI"/>
      <family val="2"/>
      <charset val="204"/>
    </font>
    <font>
      <sz val="10"/>
      <color rgb="FF000000"/>
      <name val="Times New Roman"/>
      <family val="1"/>
      <charset val="204"/>
    </font>
    <font>
      <b/>
      <i/>
      <sz val="12"/>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i/>
      <sz val="12"/>
      <color rgb="FFFF0000"/>
      <name val="Times New Roman"/>
      <family val="1"/>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s>
  <fills count="9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0"/>
        <bgColor rgb="FFF5F5DC"/>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38">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rgb="FF000000"/>
      </left>
      <right/>
      <top style="thin">
        <color indexed="64"/>
      </top>
      <bottom style="thin">
        <color rgb="FF000000"/>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56">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2" fillId="0" borderId="1" applyNumberFormat="0" applyFill="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4" fillId="0" borderId="0"/>
    <xf numFmtId="168" fontId="32" fillId="0" borderId="0"/>
    <xf numFmtId="0" fontId="33" fillId="3" borderId="13" applyNumberFormat="0" applyFont="0" applyAlignment="0" applyProtection="0"/>
    <xf numFmtId="49" fontId="34" fillId="0" borderId="17">
      <alignment horizontal="center" vertical="top" shrinkToFit="1"/>
    </xf>
    <xf numFmtId="49" fontId="34" fillId="0" borderId="17">
      <alignment horizontal="center" vertical="top" wrapText="1"/>
    </xf>
    <xf numFmtId="164" fontId="34" fillId="0" borderId="0" applyFont="0" applyFill="0" applyBorder="0" applyAlignment="0" applyProtection="0"/>
    <xf numFmtId="169" fontId="14" fillId="0" borderId="0" applyFont="0" applyFill="0" applyBorder="0" applyAlignment="0" applyProtection="0"/>
    <xf numFmtId="0" fontId="34" fillId="0" borderId="0">
      <alignment vertical="top" wrapText="1"/>
    </xf>
    <xf numFmtId="0" fontId="14" fillId="0" borderId="0"/>
    <xf numFmtId="9" fontId="34" fillId="0" borderId="0" applyFont="0" applyFill="0" applyBorder="0" applyAlignment="0" applyProtection="0"/>
    <xf numFmtId="9" fontId="14" fillId="0" borderId="0" applyFont="0" applyFill="0" applyBorder="0" applyAlignment="0" applyProtection="0"/>
    <xf numFmtId="165" fontId="34" fillId="0" borderId="0" applyFont="0" applyFill="0" applyBorder="0" applyAlignment="0" applyProtection="0"/>
    <xf numFmtId="170"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9" applyNumberFormat="0" applyAlignment="0" applyProtection="0"/>
    <xf numFmtId="0" fontId="22" fillId="8" borderId="10" applyNumberFormat="0" applyAlignment="0" applyProtection="0"/>
    <xf numFmtId="0" fontId="23" fillId="8" borderId="9" applyNumberFormat="0" applyAlignment="0" applyProtection="0"/>
    <xf numFmtId="0" fontId="24" fillId="0" borderId="11" applyNumberFormat="0" applyFill="0" applyAlignment="0" applyProtection="0"/>
    <xf numFmtId="0" fontId="25" fillId="9"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29" fillId="34" borderId="0" applyNumberFormat="0" applyBorder="0" applyAlignment="0" applyProtection="0"/>
    <xf numFmtId="0" fontId="37" fillId="0" borderId="0"/>
    <xf numFmtId="49" fontId="38" fillId="0" borderId="2" applyNumberFormat="0">
      <alignment horizontal="center" vertical="center" wrapText="1"/>
    </xf>
    <xf numFmtId="9" fontId="37" fillId="0" borderId="0" applyFont="0" applyFill="0" applyBorder="0" applyAlignment="0" applyProtection="0"/>
    <xf numFmtId="166" fontId="37" fillId="0" borderId="0" applyFont="0" applyFill="0" applyBorder="0" applyAlignment="0" applyProtection="0"/>
    <xf numFmtId="0" fontId="39" fillId="0" borderId="0"/>
    <xf numFmtId="9" fontId="39" fillId="0" borderId="0" applyFont="0" applyFill="0" applyBorder="0" applyAlignment="0" applyProtection="0"/>
    <xf numFmtId="0" fontId="15" fillId="0" borderId="0"/>
    <xf numFmtId="0" fontId="37" fillId="0" borderId="0"/>
    <xf numFmtId="166" fontId="37" fillId="0" borderId="0" applyFont="0" applyFill="0" applyBorder="0" applyAlignment="0" applyProtection="0"/>
    <xf numFmtId="166" fontId="33" fillId="0" borderId="0" applyFont="0" applyFill="0" applyBorder="0" applyAlignment="0" applyProtection="0"/>
    <xf numFmtId="167" fontId="33" fillId="0" borderId="0" applyFont="0" applyFill="0" applyBorder="0" applyAlignment="0" applyProtection="0"/>
    <xf numFmtId="165" fontId="33" fillId="0" borderId="0" applyFont="0" applyFill="0" applyBorder="0" applyAlignment="0" applyProtection="0"/>
    <xf numFmtId="167" fontId="33" fillId="0" borderId="0" applyFont="0" applyFill="0" applyBorder="0" applyAlignment="0" applyProtection="0"/>
    <xf numFmtId="9" fontId="33" fillId="0" borderId="0" applyFont="0" applyFill="0" applyBorder="0" applyAlignment="0" applyProtection="0"/>
    <xf numFmtId="165" fontId="33" fillId="0" borderId="0" applyFont="0" applyFill="0" applyBorder="0" applyAlignment="0" applyProtection="0"/>
    <xf numFmtId="0" fontId="15" fillId="0" borderId="0"/>
    <xf numFmtId="0" fontId="15" fillId="10" borderId="13" applyNumberFormat="0" applyFont="0" applyAlignment="0" applyProtection="0"/>
    <xf numFmtId="0" fontId="37" fillId="0" borderId="0"/>
    <xf numFmtId="166" fontId="37" fillId="0" borderId="0" applyFont="0" applyFill="0" applyBorder="0" applyAlignment="0" applyProtection="0"/>
    <xf numFmtId="0" fontId="15" fillId="0" borderId="0"/>
    <xf numFmtId="0" fontId="15" fillId="12" borderId="0" applyNumberFormat="0" applyBorder="0" applyAlignment="0" applyProtection="0"/>
    <xf numFmtId="0" fontId="15" fillId="13"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0" borderId="0"/>
    <xf numFmtId="0" fontId="15" fillId="10" borderId="13" applyNumberFormat="0" applyFont="0" applyAlignment="0" applyProtection="0"/>
    <xf numFmtId="166" fontId="33" fillId="0" borderId="0" applyFont="0" applyFill="0" applyBorder="0" applyAlignment="0" applyProtection="0"/>
    <xf numFmtId="164" fontId="33" fillId="0" borderId="0" applyFont="0" applyFill="0" applyBorder="0" applyAlignment="0" applyProtection="0"/>
    <xf numFmtId="166" fontId="33" fillId="0" borderId="0" applyFont="0" applyFill="0" applyBorder="0" applyAlignment="0" applyProtection="0"/>
    <xf numFmtId="9" fontId="33" fillId="0" borderId="0" applyFont="0" applyFill="0" applyBorder="0" applyAlignment="0" applyProtection="0"/>
    <xf numFmtId="0" fontId="14" fillId="0" borderId="0"/>
    <xf numFmtId="0" fontId="40" fillId="0" borderId="0">
      <alignment horizontal="center" vertical="center" wrapText="1"/>
    </xf>
    <xf numFmtId="0" fontId="41" fillId="0" borderId="0">
      <alignment horizontal="left" vertical="center" wrapText="1"/>
    </xf>
    <xf numFmtId="0" fontId="41" fillId="0" borderId="0">
      <alignment horizontal="left" vertical="center" wrapText="1"/>
    </xf>
    <xf numFmtId="0" fontId="42" fillId="0" borderId="0">
      <alignment horizontal="center" vertical="center" wrapText="1"/>
    </xf>
    <xf numFmtId="0" fontId="41" fillId="0" borderId="0">
      <alignment horizontal="right" vertical="center" wrapText="1"/>
    </xf>
    <xf numFmtId="0" fontId="41" fillId="0" borderId="2">
      <alignment horizontal="center" vertical="center" wrapText="1"/>
    </xf>
    <xf numFmtId="0" fontId="41" fillId="0" borderId="2">
      <alignment horizontal="left" vertical="center" wrapText="1"/>
    </xf>
    <xf numFmtId="0" fontId="41" fillId="0" borderId="2">
      <alignment horizontal="center" vertical="center" wrapText="1"/>
    </xf>
    <xf numFmtId="4" fontId="41" fillId="0" borderId="2">
      <alignment horizontal="right" vertical="center" wrapText="1"/>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164" fontId="33" fillId="0" borderId="0" applyFont="0" applyFill="0" applyBorder="0" applyAlignment="0" applyProtection="0"/>
    <xf numFmtId="167" fontId="3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5" fontId="15" fillId="0" borderId="0" applyFont="0" applyFill="0" applyBorder="0" applyAlignment="0" applyProtection="0"/>
    <xf numFmtId="165" fontId="45" fillId="0" borderId="0" applyFont="0" applyFill="0" applyBorder="0" applyProtection="0"/>
    <xf numFmtId="167" fontId="14"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167" fontId="45"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4" fillId="0" borderId="0" applyFont="0" applyFill="0" applyBorder="0" applyProtection="0"/>
    <xf numFmtId="166" fontId="14" fillId="0" borderId="0" applyFont="0" applyFill="0" applyBorder="0" applyProtection="0"/>
    <xf numFmtId="167" fontId="45" fillId="0" borderId="0" applyFont="0" applyFill="0" applyBorder="0" applyProtection="0"/>
    <xf numFmtId="166" fontId="45" fillId="0" borderId="0" applyFont="0" applyFill="0" applyBorder="0" applyProtection="0"/>
    <xf numFmtId="166" fontId="14"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4" fillId="0" borderId="0" applyFont="0" applyFill="0" applyBorder="0" applyProtection="0"/>
    <xf numFmtId="164" fontId="14" fillId="0" borderId="0" applyFont="0" applyFill="0" applyBorder="0" applyProtection="0"/>
    <xf numFmtId="166"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165" fontId="14" fillId="0" borderId="0" applyFont="0" applyFill="0" applyBorder="0" applyProtection="0"/>
    <xf numFmtId="0" fontId="1" fillId="0" borderId="0" applyNumberFormat="0" applyFill="0" applyBorder="0" applyAlignment="0" applyProtection="0"/>
    <xf numFmtId="167" fontId="45" fillId="0" borderId="0" applyFont="0" applyFill="0" applyBorder="0" applyProtection="0"/>
    <xf numFmtId="166" fontId="45"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4" fillId="0" borderId="0" applyFont="0" applyFill="0" applyBorder="0" applyProtection="0"/>
    <xf numFmtId="165" fontId="14" fillId="0" borderId="0" applyFont="0" applyFill="0" applyBorder="0" applyProtection="0"/>
    <xf numFmtId="164" fontId="45" fillId="0" borderId="0" applyFont="0" applyFill="0" applyBorder="0" applyProtection="0"/>
    <xf numFmtId="0" fontId="12" fillId="0" borderId="0">
      <alignment vertical="top" wrapText="1"/>
    </xf>
    <xf numFmtId="166"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4" fillId="0" borderId="0" applyFont="0" applyFill="0" applyBorder="0" applyProtection="0"/>
    <xf numFmtId="9"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4" fillId="0" borderId="0" applyFont="0" applyFill="0" applyBorder="0" applyProtection="0"/>
    <xf numFmtId="0" fontId="45" fillId="0" borderId="0">
      <alignment vertical="top" wrapText="1"/>
    </xf>
    <xf numFmtId="0" fontId="14" fillId="0" borderId="0">
      <alignment vertical="top" wrapText="1"/>
    </xf>
    <xf numFmtId="9" fontId="14" fillId="0" borderId="0" applyFont="0" applyFill="0" applyBorder="0" applyProtection="0"/>
    <xf numFmtId="166" fontId="45" fillId="0" borderId="0" applyFont="0" applyFill="0" applyBorder="0" applyProtection="0"/>
    <xf numFmtId="167"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0" fontId="14" fillId="0" borderId="0">
      <alignment vertical="top" wrapText="1"/>
    </xf>
    <xf numFmtId="0" fontId="14" fillId="0" borderId="0"/>
    <xf numFmtId="166" fontId="14" fillId="0" borderId="0" applyFont="0" applyFill="0" applyBorder="0" applyProtection="0"/>
    <xf numFmtId="0" fontId="44" fillId="0" borderId="0" applyNumberFormat="0" applyFill="0" applyBorder="0" applyProtection="0"/>
    <xf numFmtId="0" fontId="12" fillId="0" borderId="0">
      <alignment vertical="top" wrapText="1"/>
    </xf>
    <xf numFmtId="9" fontId="14" fillId="0" borderId="0" applyFont="0" applyFill="0" applyBorder="0" applyProtection="0"/>
    <xf numFmtId="164" fontId="45" fillId="0" borderId="0" applyFont="0" applyFill="0" applyBorder="0" applyProtection="0"/>
    <xf numFmtId="165" fontId="45" fillId="0" borderId="0" applyFont="0" applyFill="0" applyBorder="0" applyProtection="0"/>
    <xf numFmtId="166"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14" fillId="0" borderId="0" applyFont="0" applyFill="0" applyBorder="0" applyProtection="0"/>
    <xf numFmtId="166" fontId="45"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5" fillId="0" borderId="0" applyFont="0" applyFill="0" applyBorder="0" applyProtection="0"/>
    <xf numFmtId="166" fontId="14" fillId="0" borderId="0" applyFont="0" applyFill="0" applyBorder="0" applyProtection="0"/>
    <xf numFmtId="166" fontId="45" fillId="0" borderId="0" applyFont="0" applyFill="0" applyBorder="0" applyProtection="0"/>
    <xf numFmtId="165" fontId="5" fillId="0" borderId="0" applyFont="0" applyFill="0" applyBorder="0" applyAlignment="0" applyProtection="0"/>
    <xf numFmtId="9" fontId="14" fillId="0" borderId="0" applyFont="0" applyFill="0" applyBorder="0" applyProtection="0"/>
    <xf numFmtId="0" fontId="15" fillId="0" borderId="0"/>
    <xf numFmtId="165" fontId="5" fillId="0" borderId="0" applyFont="0" applyFill="0" applyBorder="0" applyAlignment="0" applyProtection="0"/>
    <xf numFmtId="9" fontId="14" fillId="0" borderId="0" applyFont="0" applyFill="0" applyBorder="0" applyProtection="0"/>
    <xf numFmtId="166" fontId="34" fillId="0" borderId="0" applyFont="0" applyFill="0" applyBorder="0" applyAlignment="0" applyProtection="0"/>
    <xf numFmtId="165" fontId="5" fillId="0" borderId="0" applyFont="0" applyFill="0" applyBorder="0" applyAlignment="0" applyProtection="0"/>
    <xf numFmtId="165" fontId="45"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5" fillId="0" borderId="0" applyFont="0" applyFill="0" applyBorder="0" applyProtection="0"/>
    <xf numFmtId="0" fontId="2" fillId="0" borderId="1" applyNumberFormat="0" applyFill="0" applyProtection="0"/>
    <xf numFmtId="164" fontId="14" fillId="0" borderId="0" applyFont="0" applyFill="0" applyBorder="0" applyProtection="0"/>
    <xf numFmtId="0" fontId="45" fillId="0" borderId="0">
      <alignment vertical="top" wrapText="1"/>
    </xf>
    <xf numFmtId="0" fontId="30" fillId="0" borderId="0"/>
    <xf numFmtId="0" fontId="30" fillId="0" borderId="0"/>
    <xf numFmtId="0" fontId="47" fillId="0" borderId="0">
      <alignment vertical="top" wrapText="1"/>
    </xf>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left" vertical="center" wrapText="1"/>
    </xf>
    <xf numFmtId="0" fontId="41" fillId="0" borderId="23">
      <alignment horizontal="left" vertical="center" wrapText="1"/>
    </xf>
    <xf numFmtId="0" fontId="41" fillId="0" borderId="23">
      <alignment horizontal="center" vertical="center" wrapText="1"/>
    </xf>
    <xf numFmtId="0" fontId="41" fillId="0" borderId="23">
      <alignment horizontal="center" vertical="center" wrapText="1"/>
    </xf>
    <xf numFmtId="4" fontId="41" fillId="0" borderId="23">
      <alignment horizontal="right" vertical="center" wrapText="1"/>
    </xf>
    <xf numFmtId="4" fontId="41" fillId="0" borderId="23">
      <alignment horizontal="right" vertical="center" wrapText="1"/>
    </xf>
    <xf numFmtId="49" fontId="38" fillId="0" borderId="23" applyNumberFormat="0">
      <alignment horizontal="center" vertical="center" wrapText="1"/>
    </xf>
    <xf numFmtId="49" fontId="38" fillId="0" borderId="23" applyNumberFormat="0">
      <alignment horizontal="center" vertical="center" wrapText="1"/>
    </xf>
    <xf numFmtId="0" fontId="50" fillId="0" borderId="0">
      <alignment vertical="top" wrapText="1"/>
    </xf>
    <xf numFmtId="0" fontId="15" fillId="38" borderId="0" applyNumberFormat="0" applyBorder="0" applyAlignment="0" applyProtection="0"/>
    <xf numFmtId="0" fontId="15" fillId="39" borderId="0" applyNumberFormat="0" applyBorder="0" applyAlignment="0" applyProtection="0"/>
    <xf numFmtId="0" fontId="30" fillId="0" borderId="0"/>
    <xf numFmtId="0" fontId="15" fillId="40" borderId="0" applyNumberFormat="0" applyBorder="0" applyAlignment="0" applyProtection="0"/>
    <xf numFmtId="0" fontId="15" fillId="37"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29" fillId="57" borderId="0" applyNumberFormat="0" applyBorder="0" applyAlignment="0" applyProtection="0"/>
    <xf numFmtId="0" fontId="29" fillId="58" borderId="0" applyNumberFormat="0" applyBorder="0" applyAlignment="0" applyProtection="0"/>
    <xf numFmtId="0" fontId="29" fillId="59" borderId="0" applyNumberFormat="0" applyBorder="0" applyAlignment="0" applyProtection="0"/>
    <xf numFmtId="0" fontId="19" fillId="60" borderId="0" applyNumberFormat="0" applyBorder="0" applyAlignment="0" applyProtection="0"/>
    <xf numFmtId="0" fontId="23" fillId="61" borderId="9" applyNumberFormat="0" applyAlignment="0" applyProtection="0"/>
    <xf numFmtId="0" fontId="25" fillId="62" borderId="12" applyNumberFormat="0" applyAlignment="0" applyProtection="0"/>
    <xf numFmtId="0" fontId="18" fillId="63" borderId="0" applyNumberFormat="0" applyBorder="0" applyAlignment="0" applyProtection="0"/>
    <xf numFmtId="0" fontId="21" fillId="64" borderId="9" applyNumberFormat="0" applyAlignment="0" applyProtection="0"/>
    <xf numFmtId="0" fontId="20" fillId="65" borderId="0" applyNumberFormat="0" applyBorder="0" applyAlignment="0" applyProtection="0"/>
    <xf numFmtId="0" fontId="22" fillId="61" borderId="10" applyNumberFormat="0" applyAlignment="0" applyProtection="0"/>
    <xf numFmtId="0" fontId="15" fillId="12"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38" borderId="0" applyNumberFormat="0" applyBorder="0" applyAlignment="0" applyProtection="0"/>
    <xf numFmtId="0" fontId="15" fillId="66" borderId="0" applyNumberFormat="0" applyBorder="0" applyAlignment="0" applyProtection="0"/>
    <xf numFmtId="0" fontId="15" fillId="20" borderId="0" applyNumberFormat="0" applyBorder="0" applyAlignment="0" applyProtection="0"/>
    <xf numFmtId="0" fontId="15" fillId="39" borderId="0" applyNumberFormat="0" applyBorder="0" applyAlignment="0" applyProtection="0"/>
    <xf numFmtId="0" fontId="15" fillId="67" borderId="0" applyNumberFormat="0" applyBorder="0" applyAlignment="0" applyProtection="0"/>
    <xf numFmtId="0" fontId="15" fillId="24" borderId="0" applyNumberFormat="0" applyBorder="0" applyAlignment="0" applyProtection="0"/>
    <xf numFmtId="0" fontId="15" fillId="40" borderId="0" applyNumberFormat="0" applyBorder="0" applyAlignment="0" applyProtection="0"/>
    <xf numFmtId="0" fontId="15" fillId="28" borderId="0" applyNumberFormat="0" applyBorder="0" applyAlignment="0" applyProtection="0"/>
    <xf numFmtId="0" fontId="15" fillId="41"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33" fillId="73" borderId="0" applyNumberFormat="0" applyBorder="0" applyAlignment="0" applyProtection="0"/>
    <xf numFmtId="0" fontId="15" fillId="1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44" borderId="0" applyNumberFormat="0" applyBorder="0" applyAlignment="0" applyProtection="0"/>
    <xf numFmtId="0" fontId="15" fillId="21" borderId="0" applyNumberFormat="0" applyBorder="0" applyAlignment="0" applyProtection="0"/>
    <xf numFmtId="0" fontId="15" fillId="45" borderId="0" applyNumberFormat="0" applyBorder="0" applyAlignment="0" applyProtection="0"/>
    <xf numFmtId="0" fontId="15" fillId="74" borderId="0" applyNumberFormat="0" applyBorder="0" applyAlignment="0" applyProtection="0"/>
    <xf numFmtId="0" fontId="15" fillId="25" borderId="0" applyNumberFormat="0" applyBorder="0" applyAlignment="0" applyProtection="0"/>
    <xf numFmtId="0" fontId="15" fillId="46" borderId="0" applyNumberFormat="0" applyBorder="0" applyAlignment="0" applyProtection="0"/>
    <xf numFmtId="0" fontId="15" fillId="29" borderId="0" applyNumberFormat="0" applyBorder="0" applyAlignment="0" applyProtection="0"/>
    <xf numFmtId="0" fontId="15" fillId="47" borderId="0" applyNumberFormat="0" applyBorder="0" applyAlignment="0" applyProtection="0"/>
    <xf numFmtId="0" fontId="15" fillId="33" borderId="0" applyNumberFormat="0" applyBorder="0" applyAlignment="0" applyProtection="0"/>
    <xf numFmtId="0" fontId="15" fillId="48" borderId="0" applyNumberFormat="0" applyBorder="0" applyAlignment="0" applyProtection="0"/>
    <xf numFmtId="0" fontId="33" fillId="75" borderId="0" applyNumberFormat="0" applyBorder="0" applyAlignment="0" applyProtection="0"/>
    <xf numFmtId="0" fontId="33" fillId="76" borderId="0" applyNumberFormat="0" applyBorder="0" applyAlignment="0" applyProtection="0"/>
    <xf numFmtId="0" fontId="33" fillId="77" borderId="0" applyNumberFormat="0" applyBorder="0" applyAlignment="0" applyProtection="0"/>
    <xf numFmtId="0" fontId="33" fillId="71" borderId="0" applyNumberFormat="0" applyBorder="0" applyAlignment="0" applyProtection="0"/>
    <xf numFmtId="0" fontId="33" fillId="75" borderId="0" applyNumberFormat="0" applyBorder="0" applyAlignment="0" applyProtection="0"/>
    <xf numFmtId="0" fontId="33" fillId="78" borderId="0" applyNumberFormat="0" applyBorder="0" applyAlignment="0" applyProtection="0"/>
    <xf numFmtId="0" fontId="29" fillId="14"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50" borderId="0" applyNumberFormat="0" applyBorder="0" applyAlignment="0" applyProtection="0"/>
    <xf numFmtId="0" fontId="29" fillId="22" borderId="0" applyNumberFormat="0" applyBorder="0" applyAlignment="0" applyProtection="0"/>
    <xf numFmtId="0" fontId="29" fillId="45" borderId="0" applyNumberFormat="0" applyBorder="0" applyAlignment="0" applyProtection="0"/>
    <xf numFmtId="0" fontId="29" fillId="79" borderId="0" applyNumberFormat="0" applyBorder="0" applyAlignment="0" applyProtection="0"/>
    <xf numFmtId="0" fontId="29" fillId="26" borderId="0" applyNumberFormat="0" applyBorder="0" applyAlignment="0" applyProtection="0"/>
    <xf numFmtId="0" fontId="29" fillId="51" borderId="0" applyNumberFormat="0" applyBorder="0" applyAlignment="0" applyProtection="0"/>
    <xf numFmtId="0" fontId="29" fillId="30"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3" borderId="0" applyNumberFormat="0" applyBorder="0" applyAlignment="0" applyProtection="0"/>
    <xf numFmtId="0" fontId="52" fillId="80" borderId="0" applyNumberFormat="0" applyBorder="0" applyAlignment="0" applyProtection="0"/>
    <xf numFmtId="0" fontId="52" fillId="76" borderId="0" applyNumberFormat="0" applyBorder="0" applyAlignment="0" applyProtection="0"/>
    <xf numFmtId="0" fontId="52" fillId="7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3" borderId="0" applyNumberFormat="0" applyBorder="0" applyAlignment="0" applyProtection="0"/>
    <xf numFmtId="0" fontId="29" fillId="11" borderId="0" applyNumberFormat="0" applyBorder="0" applyAlignment="0" applyProtection="0"/>
    <xf numFmtId="0" fontId="29" fillId="54" borderId="0" applyNumberFormat="0" applyBorder="0" applyAlignment="0" applyProtection="0"/>
    <xf numFmtId="0" fontId="29" fillId="15" borderId="0" applyNumberFormat="0" applyBorder="0" applyAlignment="0" applyProtection="0"/>
    <xf numFmtId="0" fontId="29" fillId="55" borderId="0" applyNumberFormat="0" applyBorder="0" applyAlignment="0" applyProtection="0"/>
    <xf numFmtId="0" fontId="29" fillId="19" borderId="0" applyNumberFormat="0" applyBorder="0" applyAlignment="0" applyProtection="0"/>
    <xf numFmtId="0" fontId="29" fillId="56" borderId="0" applyNumberFormat="0" applyBorder="0" applyAlignment="0" applyProtection="0"/>
    <xf numFmtId="0" fontId="29" fillId="23" borderId="0" applyNumberFormat="0" applyBorder="0" applyAlignment="0" applyProtection="0"/>
    <xf numFmtId="0" fontId="29" fillId="57" borderId="0" applyNumberFormat="0" applyBorder="0" applyAlignment="0" applyProtection="0"/>
    <xf numFmtId="0" fontId="29" fillId="27" borderId="0" applyNumberFormat="0" applyBorder="0" applyAlignment="0" applyProtection="0"/>
    <xf numFmtId="0" fontId="29" fillId="58" borderId="0" applyNumberFormat="0" applyBorder="0" applyAlignment="0" applyProtection="0"/>
    <xf numFmtId="0" fontId="29" fillId="31" borderId="0" applyNumberFormat="0" applyBorder="0" applyAlignment="0" applyProtection="0"/>
    <xf numFmtId="0" fontId="29" fillId="59" borderId="0" applyNumberFormat="0" applyBorder="0" applyAlignment="0" applyProtection="0"/>
    <xf numFmtId="0" fontId="19" fillId="5" borderId="0" applyNumberFormat="0" applyBorder="0" applyAlignment="0" applyProtection="0"/>
    <xf numFmtId="0" fontId="19" fillId="60" borderId="0" applyNumberFormat="0" applyBorder="0" applyAlignment="0" applyProtection="0"/>
    <xf numFmtId="0" fontId="23" fillId="8" borderId="9" applyNumberFormat="0" applyAlignment="0" applyProtection="0"/>
    <xf numFmtId="0" fontId="23" fillId="61" borderId="9" applyNumberFormat="0" applyAlignment="0" applyProtection="0"/>
    <xf numFmtId="0" fontId="25" fillId="9" borderId="12" applyNumberFormat="0" applyAlignment="0" applyProtection="0"/>
    <xf numFmtId="0" fontId="25" fillId="62" borderId="12" applyNumberFormat="0" applyAlignment="0" applyProtection="0"/>
    <xf numFmtId="0" fontId="18" fillId="4" borderId="0" applyNumberFormat="0" applyBorder="0" applyAlignment="0" applyProtection="0"/>
    <xf numFmtId="0" fontId="18" fillId="63" borderId="0" applyNumberFormat="0" applyBorder="0" applyAlignment="0" applyProtection="0"/>
    <xf numFmtId="0" fontId="53" fillId="0" borderId="27" applyNumberFormat="0" applyFill="0" applyAlignment="0" applyProtection="0"/>
    <xf numFmtId="0" fontId="2" fillId="0" borderId="1" applyNumberFormat="0" applyFill="0" applyAlignment="0" applyProtection="0"/>
    <xf numFmtId="0" fontId="53" fillId="0" borderId="27" applyNumberFormat="0" applyFill="0" applyAlignment="0" applyProtection="0"/>
    <xf numFmtId="0" fontId="21" fillId="7" borderId="9" applyNumberFormat="0" applyAlignment="0" applyProtection="0"/>
    <xf numFmtId="0" fontId="21" fillId="64" borderId="9" applyNumberFormat="0" applyAlignment="0" applyProtection="0"/>
    <xf numFmtId="0" fontId="20" fillId="6" borderId="0" applyNumberFormat="0" applyBorder="0" applyAlignment="0" applyProtection="0"/>
    <xf numFmtId="0" fontId="20" fillId="65" borderId="0" applyNumberFormat="0" applyBorder="0" applyAlignment="0" applyProtection="0"/>
    <xf numFmtId="0" fontId="22" fillId="8" borderId="10" applyNumberFormat="0" applyAlignment="0" applyProtection="0"/>
    <xf numFmtId="0" fontId="22" fillId="61" borderId="10" applyNumberFormat="0" applyAlignment="0" applyProtection="0"/>
    <xf numFmtId="0" fontId="54" fillId="0" borderId="0" applyNumberFormat="0" applyFill="0" applyBorder="0" applyAlignment="0" applyProtection="0"/>
    <xf numFmtId="0" fontId="44" fillId="0" borderId="0" applyNumberFormat="0" applyFill="0" applyBorder="0" applyAlignment="0" applyProtection="0"/>
    <xf numFmtId="0" fontId="1"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 fontId="56" fillId="0" borderId="22">
      <alignment horizontal="center" vertical="top" shrinkToFit="1"/>
    </xf>
    <xf numFmtId="175" fontId="5" fillId="0" borderId="4">
      <alignment horizontal="right" vertical="top" shrinkToFit="1"/>
    </xf>
    <xf numFmtId="0" fontId="57" fillId="0" borderId="22">
      <alignment vertical="top" wrapText="1"/>
    </xf>
    <xf numFmtId="4" fontId="57" fillId="72" borderId="22">
      <alignment horizontal="right" vertical="top" shrinkToFit="1"/>
    </xf>
    <xf numFmtId="4" fontId="58" fillId="84" borderId="4">
      <alignment horizontal="right" vertical="top" shrinkToFit="1"/>
    </xf>
    <xf numFmtId="0" fontId="52" fillId="85" borderId="0" applyNumberFormat="0" applyBorder="0" applyAlignment="0" applyProtection="0"/>
    <xf numFmtId="0" fontId="52" fillId="86" borderId="0" applyNumberFormat="0" applyBorder="0" applyAlignment="0" applyProtection="0"/>
    <xf numFmtId="0" fontId="52" fillId="8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8" borderId="0" applyNumberFormat="0" applyBorder="0" applyAlignment="0" applyProtection="0"/>
    <xf numFmtId="0" fontId="59" fillId="73" borderId="28" applyNumberFormat="0" applyAlignment="0" applyProtection="0"/>
    <xf numFmtId="0" fontId="60" fillId="89" borderId="29" applyNumberFormat="0" applyAlignment="0" applyProtection="0"/>
    <xf numFmtId="0" fontId="61" fillId="89" borderId="28" applyNumberFormat="0" applyAlignment="0" applyProtection="0"/>
    <xf numFmtId="169" fontId="14" fillId="0" borderId="0" applyFont="0" applyFill="0" applyBorder="0" applyAlignment="0" applyProtection="0"/>
    <xf numFmtId="169" fontId="14" fillId="0" borderId="0" applyFont="0" applyFill="0" applyBorder="0" applyAlignment="0" applyProtection="0"/>
    <xf numFmtId="164" fontId="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0" fontId="53" fillId="0" borderId="27" applyNumberFormat="0" applyFill="0" applyAlignment="0" applyProtection="0"/>
    <xf numFmtId="0" fontId="63" fillId="0" borderId="30" applyNumberFormat="0" applyFill="0" applyAlignment="0" applyProtection="0"/>
    <xf numFmtId="0" fontId="64" fillId="0" borderId="31" applyNumberFormat="0" applyFill="0" applyAlignment="0" applyProtection="0"/>
    <xf numFmtId="0" fontId="64" fillId="0" borderId="0" applyNumberFormat="0" applyFill="0" applyBorder="0" applyAlignment="0" applyProtection="0"/>
    <xf numFmtId="0" fontId="65" fillId="0" borderId="32" applyNumberFormat="0" applyFill="0" applyAlignment="0" applyProtection="0"/>
    <xf numFmtId="0" fontId="66" fillId="90" borderId="33" applyNumberFormat="0" applyAlignment="0" applyProtection="0"/>
    <xf numFmtId="0" fontId="55" fillId="0" borderId="0" applyNumberFormat="0" applyFill="0" applyBorder="0" applyAlignment="0" applyProtection="0"/>
    <xf numFmtId="0" fontId="67" fillId="91" borderId="0" applyNumberFormat="0" applyBorder="0" applyAlignment="0" applyProtection="0"/>
    <xf numFmtId="0" fontId="68" fillId="0" borderId="0"/>
    <xf numFmtId="0" fontId="15" fillId="0" borderId="0"/>
    <xf numFmtId="0" fontId="12" fillId="0" borderId="0">
      <alignment vertical="top" wrapText="1"/>
    </xf>
    <xf numFmtId="0" fontId="15" fillId="0" borderId="0"/>
    <xf numFmtId="0" fontId="62" fillId="0" borderId="0"/>
    <xf numFmtId="0" fontId="14" fillId="0" borderId="0"/>
    <xf numFmtId="0" fontId="5"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5" fillId="0" borderId="0"/>
    <xf numFmtId="0" fontId="34" fillId="0" borderId="0">
      <alignment vertical="top" wrapText="1"/>
    </xf>
    <xf numFmtId="0" fontId="35" fillId="0" borderId="0"/>
    <xf numFmtId="0" fontId="14" fillId="0" borderId="0"/>
    <xf numFmtId="0" fontId="15" fillId="0" borderId="0"/>
    <xf numFmtId="0" fontId="15" fillId="0" borderId="0"/>
    <xf numFmtId="0" fontId="12" fillId="0" borderId="0">
      <alignment vertical="top" wrapText="1"/>
    </xf>
    <xf numFmtId="0" fontId="68" fillId="0" borderId="0"/>
    <xf numFmtId="0" fontId="14" fillId="0" borderId="0"/>
    <xf numFmtId="0" fontId="15" fillId="0" borderId="0"/>
    <xf numFmtId="0" fontId="14" fillId="0" borderId="0"/>
    <xf numFmtId="0" fontId="68" fillId="0" borderId="0"/>
    <xf numFmtId="0" fontId="68" fillId="0" borderId="0"/>
    <xf numFmtId="0" fontId="68" fillId="0" borderId="0"/>
    <xf numFmtId="0" fontId="68" fillId="0" borderId="0"/>
    <xf numFmtId="0" fontId="69" fillId="69" borderId="0" applyNumberFormat="0" applyBorder="0" applyAlignment="0" applyProtection="0"/>
    <xf numFmtId="0" fontId="70" fillId="0" borderId="0" applyNumberFormat="0" applyFill="0" applyBorder="0" applyAlignment="0" applyProtection="0"/>
    <xf numFmtId="0" fontId="68" fillId="92" borderId="34" applyNumberFormat="0" applyFont="0" applyAlignment="0" applyProtection="0"/>
    <xf numFmtId="9" fontId="3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71" fillId="0" borderId="35" applyNumberFormat="0" applyFill="0" applyAlignment="0" applyProtection="0"/>
    <xf numFmtId="0" fontId="72" fillId="0" borderId="0" applyNumberFormat="0" applyFill="0" applyBorder="0" applyAlignment="0" applyProtection="0"/>
    <xf numFmtId="170" fontId="14" fillId="0" borderId="0" applyFont="0" applyFill="0" applyBorder="0" applyAlignment="0" applyProtection="0"/>
    <xf numFmtId="165"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74" fillId="70" borderId="0" applyNumberFormat="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9" fontId="14" fillId="0" borderId="0" applyFont="0" applyFill="0" applyBorder="0" applyAlignment="0" applyProtection="0"/>
    <xf numFmtId="0" fontId="14" fillId="0" borderId="0"/>
    <xf numFmtId="9"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0" fontId="15" fillId="0" borderId="0"/>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 fontId="41" fillId="0" borderId="21">
      <alignment horizontal="right" vertical="center" wrapText="1"/>
    </xf>
    <xf numFmtId="0" fontId="41" fillId="0" borderId="21">
      <alignment horizontal="left" vertical="center" wrapText="1"/>
    </xf>
    <xf numFmtId="4" fontId="41" fillId="0" borderId="21">
      <alignment horizontal="right" vertical="center" wrapText="1"/>
    </xf>
    <xf numFmtId="49" fontId="38" fillId="0" borderId="21" applyNumberFormat="0">
      <alignment horizontal="center" vertical="center" wrapText="1"/>
    </xf>
    <xf numFmtId="49" fontId="34" fillId="0" borderId="22">
      <alignment horizontal="center" vertical="top" shrinkToFit="1"/>
    </xf>
    <xf numFmtId="49" fontId="34" fillId="0" borderId="22">
      <alignment horizontal="center" vertical="top" wrapText="1"/>
    </xf>
    <xf numFmtId="0" fontId="41" fillId="0" borderId="21">
      <alignment horizontal="center" vertical="center" wrapText="1"/>
    </xf>
    <xf numFmtId="0" fontId="41" fillId="0" borderId="21">
      <alignment horizontal="center"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9" fontId="34" fillId="0" borderId="22">
      <alignment horizontal="center" vertical="top" shrinkToFit="1"/>
    </xf>
    <xf numFmtId="0" fontId="68" fillId="92" borderId="34" applyNumberFormat="0" applyFont="0" applyAlignment="0" applyProtection="0"/>
    <xf numFmtId="49" fontId="34" fillId="0" borderId="22">
      <alignment horizontal="center" vertical="top" wrapText="1"/>
    </xf>
    <xf numFmtId="0" fontId="57" fillId="0" borderId="22">
      <alignment vertical="top" wrapText="1"/>
    </xf>
    <xf numFmtId="4" fontId="57" fillId="72" borderId="22">
      <alignment horizontal="right" vertical="top" shrinkToFit="1"/>
    </xf>
    <xf numFmtId="0" fontId="65" fillId="0" borderId="32" applyNumberFormat="0" applyFill="0" applyAlignment="0" applyProtection="0"/>
    <xf numFmtId="1" fontId="56" fillId="0" borderId="22">
      <alignment horizontal="center" vertical="top" shrinkToFit="1"/>
    </xf>
    <xf numFmtId="49" fontId="34" fillId="0" borderId="22">
      <alignment horizontal="center" vertical="top" wrapText="1"/>
    </xf>
    <xf numFmtId="49" fontId="34" fillId="0" borderId="22">
      <alignment horizontal="center" vertical="top" shrinkToFit="1"/>
    </xf>
    <xf numFmtId="0" fontId="61" fillId="89" borderId="28" applyNumberFormat="0" applyAlignment="0" applyProtection="0"/>
    <xf numFmtId="0" fontId="60" fillId="89" borderId="29" applyNumberFormat="0" applyAlignment="0" applyProtection="0"/>
    <xf numFmtId="0" fontId="59" fillId="73" borderId="28" applyNumberFormat="0" applyAlignment="0" applyProtection="0"/>
    <xf numFmtId="49" fontId="34" fillId="0" borderId="22">
      <alignment horizontal="center" vertical="top" wrapTex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 fontId="41" fillId="0" borderId="21">
      <alignment horizontal="right"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8" fillId="0" borderId="21" applyNumberFormat="0">
      <alignment horizontal="center" vertical="center" wrapText="1"/>
    </xf>
    <xf numFmtId="49" fontId="34" fillId="0" borderId="22">
      <alignment horizontal="center" vertical="top" wrapText="1"/>
    </xf>
    <xf numFmtId="49" fontId="34" fillId="0" borderId="22">
      <alignment horizontal="center" vertical="top" shrinkToFit="1"/>
    </xf>
    <xf numFmtId="0" fontId="39" fillId="0" borderId="0"/>
    <xf numFmtId="0" fontId="39" fillId="0" borderId="0"/>
    <xf numFmtId="0" fontId="76" fillId="0" borderId="0"/>
    <xf numFmtId="0" fontId="76" fillId="0" borderId="0"/>
    <xf numFmtId="0" fontId="76" fillId="0" borderId="0"/>
    <xf numFmtId="166"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14" fillId="0" borderId="0">
      <alignment vertical="top" wrapText="1"/>
    </xf>
    <xf numFmtId="166" fontId="14" fillId="0" borderId="0" applyFont="0" applyFill="0" applyBorder="0" applyProtection="0"/>
    <xf numFmtId="166" fontId="14" fillId="0" borderId="0" applyFont="0" applyFill="0" applyBorder="0" applyProtection="0"/>
    <xf numFmtId="166" fontId="34" fillId="0" borderId="0" applyFont="0" applyFill="0" applyBorder="0" applyAlignment="0" applyProtection="0"/>
    <xf numFmtId="0" fontId="79" fillId="0" borderId="4">
      <alignment horizontal="center" vertical="top" wrapText="1"/>
    </xf>
    <xf numFmtId="166" fontId="34" fillId="0" borderId="0" applyFont="0" applyFill="0" applyBorder="0" applyAlignment="0" applyProtection="0"/>
    <xf numFmtId="166" fontId="34" fillId="0" borderId="0" applyFont="0" applyFill="0" applyBorder="0" applyAlignment="0" applyProtection="0"/>
    <xf numFmtId="0" fontId="78" fillId="0" borderId="4">
      <alignment horizontal="center" vertical="top" wrapText="1"/>
    </xf>
    <xf numFmtId="0" fontId="78" fillId="0" borderId="4">
      <alignment horizontal="center" vertical="center" textRotation="90" wrapText="1"/>
    </xf>
  </cellStyleXfs>
  <cellXfs count="326">
    <xf numFmtId="0" fontId="0" fillId="0" borderId="0" xfId="0"/>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6" fillId="0" borderId="0" xfId="7" applyNumberFormat="1"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Border="1" applyAlignment="1">
      <alignment vertical="center" wrapText="1"/>
    </xf>
    <xf numFmtId="0" fontId="4" fillId="0" borderId="0" xfId="16" applyNumberFormat="1" applyFont="1" applyFill="1" applyAlignment="1">
      <alignment horizontal="right" vertical="center" wrapText="1"/>
    </xf>
    <xf numFmtId="0" fontId="3" fillId="0" borderId="19" xfId="2" applyNumberFormat="1" applyFont="1" applyFill="1" applyBorder="1" applyAlignment="1">
      <alignment vertical="center" wrapText="1"/>
    </xf>
    <xf numFmtId="4" fontId="3" fillId="0" borderId="19" xfId="1" applyNumberFormat="1" applyFont="1" applyFill="1" applyBorder="1" applyAlignment="1">
      <alignment horizontal="right" vertical="center" wrapText="1"/>
    </xf>
    <xf numFmtId="10" fontId="6" fillId="0" borderId="0" xfId="4"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6" fillId="0" borderId="0" xfId="7" applyFont="1" applyFill="1" applyAlignment="1">
      <alignmen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13" fillId="0" borderId="17" xfId="32"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6" fillId="0" borderId="0" xfId="7" applyFont="1" applyFill="1" applyAlignment="1">
      <alignment vertical="center" wrapText="1"/>
    </xf>
    <xf numFmtId="0" fontId="3" fillId="0" borderId="6" xfId="2" applyNumberFormat="1" applyFont="1" applyFill="1" applyBorder="1" applyAlignment="1">
      <alignment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6" xfId="3" applyNumberFormat="1" applyFont="1" applyFill="1" applyBorder="1" applyAlignment="1">
      <alignment horizontal="center" vertical="center" wrapText="1"/>
    </xf>
    <xf numFmtId="0" fontId="3" fillId="0" borderId="4" xfId="8" applyNumberFormat="1" applyFont="1" applyFill="1" applyBorder="1" applyAlignment="1">
      <alignment horizontal="center" vertical="center" wrapText="1"/>
    </xf>
    <xf numFmtId="0" fontId="4" fillId="0" borderId="4" xfId="19" applyNumberFormat="1" applyFont="1" applyFill="1" applyBorder="1" applyAlignment="1">
      <alignment vertical="center" wrapText="1"/>
    </xf>
    <xf numFmtId="172" fontId="11"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0" fontId="6" fillId="0" borderId="0" xfId="7" applyFont="1" applyFill="1" applyAlignment="1">
      <alignment vertical="center" wrapText="1"/>
    </xf>
    <xf numFmtId="0" fontId="3" fillId="0" borderId="4" xfId="3" applyNumberFormat="1" applyFont="1" applyFill="1" applyBorder="1" applyAlignment="1">
      <alignment horizontal="center" vertical="center" wrapText="1"/>
    </xf>
    <xf numFmtId="4" fontId="35" fillId="0" borderId="2" xfId="0" applyNumberFormat="1" applyFont="1" applyBorder="1"/>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15"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2"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7"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7"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4" fontId="3" fillId="0" borderId="4"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4" fontId="4" fillId="0" borderId="4" xfId="167"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0" fillId="0" borderId="21" xfId="198" applyNumberFormat="1" applyFont="1" applyBorder="1" applyAlignment="1">
      <alignment vertical="center" wrapText="1"/>
    </xf>
    <xf numFmtId="4" fontId="11" fillId="35" borderId="21" xfId="0" applyNumberFormat="1" applyFont="1" applyFill="1" applyBorder="1" applyAlignment="1">
      <alignment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46" fillId="0" borderId="21" xfId="218" applyNumberFormat="1" applyFont="1" applyBorder="1" applyAlignment="1">
      <alignment vertical="center" wrapText="1"/>
    </xf>
    <xf numFmtId="4" fontId="46" fillId="0" borderId="21" xfId="235" applyNumberFormat="1" applyFont="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4" fontId="4" fillId="0" borderId="6"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48" fillId="0" borderId="23" xfId="7" applyNumberFormat="1" applyFont="1" applyFill="1" applyBorder="1" applyAlignment="1">
      <alignment horizontal="center" vertical="center" wrapText="1"/>
    </xf>
    <xf numFmtId="49" fontId="49" fillId="0" borderId="23" xfId="7" applyNumberFormat="1" applyFont="1" applyFill="1" applyBorder="1" applyAlignment="1">
      <alignment horizontal="center" vertical="center" wrapText="1"/>
    </xf>
    <xf numFmtId="4" fontId="49" fillId="0" borderId="23" xfId="7" applyNumberFormat="1" applyFont="1" applyFill="1" applyBorder="1" applyAlignment="1">
      <alignment horizontal="center" vertical="center" wrapText="1"/>
    </xf>
    <xf numFmtId="4" fontId="3" fillId="0" borderId="6" xfId="1" applyNumberFormat="1" applyFont="1" applyFill="1" applyBorder="1" applyAlignment="1">
      <alignment horizontal="right" vertical="center" wrapText="1"/>
    </xf>
    <xf numFmtId="0" fontId="3" fillId="0" borderId="23" xfId="3" applyNumberFormat="1" applyFont="1" applyFill="1" applyBorder="1" applyAlignment="1">
      <alignment horizontal="center" vertical="center" wrapText="1"/>
    </xf>
    <xf numFmtId="4" fontId="3" fillId="0" borderId="23" xfId="1" applyNumberFormat="1" applyFont="1" applyFill="1" applyBorder="1" applyAlignment="1">
      <alignment horizontal="right" vertical="center" wrapText="1"/>
    </xf>
    <xf numFmtId="0" fontId="3" fillId="0" borderId="0" xfId="3" applyNumberFormat="1" applyFont="1" applyFill="1" applyBorder="1" applyAlignment="1">
      <alignment horizontal="center" vertical="center" wrapText="1"/>
    </xf>
    <xf numFmtId="0" fontId="13" fillId="0" borderId="24" xfId="32" applyNumberFormat="1" applyFont="1" applyFill="1" applyBorder="1" applyAlignment="1">
      <alignment horizontal="center" vertical="center" wrapText="1"/>
    </xf>
    <xf numFmtId="0" fontId="13" fillId="0" borderId="23" xfId="32"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wrapText="1"/>
    </xf>
    <xf numFmtId="174" fontId="4" fillId="0" borderId="4" xfId="1" applyNumberFormat="1" applyFont="1" applyFill="1" applyBorder="1" applyAlignment="1">
      <alignment horizontal="right" vertical="center" wrapText="1"/>
    </xf>
    <xf numFmtId="174" fontId="4" fillId="0" borderId="6" xfId="1" applyNumberFormat="1" applyFont="1" applyFill="1" applyBorder="1" applyAlignment="1">
      <alignment horizontal="right" vertical="center" wrapText="1"/>
    </xf>
    <xf numFmtId="4" fontId="4" fillId="0" borderId="23" xfId="0" applyNumberFormat="1" applyFont="1" applyBorder="1" applyAlignment="1">
      <alignment horizontal="right" vertical="center" wrapText="1"/>
    </xf>
    <xf numFmtId="0" fontId="3" fillId="0" borderId="16" xfId="3" applyNumberFormat="1" applyFont="1" applyFill="1" applyBorder="1" applyAlignment="1">
      <alignment horizontal="center" vertical="center" wrapText="1"/>
    </xf>
    <xf numFmtId="0" fontId="8" fillId="2" borderId="0" xfId="7" applyFont="1" applyFill="1" applyBorder="1" applyAlignment="1">
      <alignment horizontal="center" vertical="center" wrapText="1"/>
    </xf>
    <xf numFmtId="0" fontId="6" fillId="2" borderId="0" xfId="7" applyFont="1" applyFill="1" applyBorder="1" applyAlignment="1">
      <alignment vertical="center" wrapText="1"/>
    </xf>
    <xf numFmtId="49" fontId="8" fillId="2" borderId="0" xfId="7" applyNumberFormat="1" applyFont="1" applyFill="1" applyBorder="1" applyAlignment="1">
      <alignment horizontal="center" vertical="center" wrapText="1"/>
    </xf>
    <xf numFmtId="0" fontId="9" fillId="2" borderId="0" xfId="7" applyFont="1" applyFill="1" applyBorder="1" applyAlignment="1">
      <alignment horizontal="center" vertical="center" wrapText="1"/>
    </xf>
    <xf numFmtId="4" fontId="10" fillId="36" borderId="0" xfId="7" applyNumberFormat="1" applyFont="1" applyFill="1" applyBorder="1" applyAlignment="1">
      <alignment horizontal="right" vertical="center" wrapText="1"/>
    </xf>
    <xf numFmtId="4" fontId="5" fillId="2" borderId="0" xfId="7" applyNumberFormat="1" applyFont="1" applyFill="1" applyBorder="1" applyAlignment="1">
      <alignment vertical="center" wrapText="1"/>
    </xf>
    <xf numFmtId="0" fontId="3" fillId="0" borderId="25" xfId="3" applyNumberFormat="1" applyFont="1" applyFill="1" applyBorder="1" applyAlignment="1">
      <alignment horizontal="center" vertical="center" wrapText="1"/>
    </xf>
    <xf numFmtId="4" fontId="35" fillId="0" borderId="16" xfId="0" applyNumberFormat="1" applyFont="1" applyBorder="1"/>
    <xf numFmtId="0" fontId="48" fillId="0" borderId="0" xfId="7" applyFont="1" applyFill="1" applyAlignment="1">
      <alignment vertical="center" wrapText="1"/>
    </xf>
    <xf numFmtId="0" fontId="5" fillId="0" borderId="0" xfId="7" applyFont="1" applyFill="1" applyAlignment="1">
      <alignment vertical="center" wrapText="1"/>
    </xf>
    <xf numFmtId="4" fontId="6" fillId="2" borderId="0" xfId="7" applyNumberFormat="1" applyFont="1" applyFill="1" applyBorder="1" applyAlignment="1">
      <alignment vertical="center" wrapText="1"/>
    </xf>
    <xf numFmtId="0" fontId="3" fillId="0" borderId="20" xfId="3" applyNumberFormat="1" applyFont="1" applyFill="1" applyBorder="1" applyAlignment="1">
      <alignment horizontal="center" vertical="center" wrapText="1"/>
    </xf>
    <xf numFmtId="0" fontId="3" fillId="0" borderId="6" xfId="8" applyNumberFormat="1" applyFont="1" applyFill="1" applyBorder="1" applyAlignment="1">
      <alignment horizontal="center" vertical="center" wrapText="1"/>
    </xf>
    <xf numFmtId="172" fontId="11" fillId="0" borderId="16" xfId="0" applyNumberFormat="1" applyFont="1" applyBorder="1" applyAlignment="1">
      <alignment horizontal="right"/>
    </xf>
    <xf numFmtId="4" fontId="46" fillId="0" borderId="16" xfId="235" applyNumberFormat="1" applyFont="1" applyBorder="1" applyAlignment="1">
      <alignment horizontal="right" vertical="center" wrapText="1"/>
    </xf>
    <xf numFmtId="0" fontId="4" fillId="0" borderId="23" xfId="2" applyNumberFormat="1" applyFont="1" applyFill="1" applyBorder="1" applyAlignment="1">
      <alignment vertical="center" wrapText="1"/>
    </xf>
    <xf numFmtId="0" fontId="3" fillId="0" borderId="23" xfId="2" applyNumberFormat="1" applyFont="1" applyFill="1" applyBorder="1" applyAlignment="1">
      <alignment vertical="center" wrapText="1"/>
    </xf>
    <xf numFmtId="0" fontId="4" fillId="0" borderId="0" xfId="5" applyFont="1" applyFill="1" applyAlignment="1">
      <alignment horizontal="right" vertical="center" wrapText="1"/>
    </xf>
    <xf numFmtId="4" fontId="4" fillId="0" borderId="0" xfId="7" applyNumberFormat="1" applyFont="1" applyFill="1" applyAlignment="1">
      <alignment vertical="center" wrapText="1"/>
    </xf>
    <xf numFmtId="0" fontId="6" fillId="0" borderId="0" xfId="7" applyFont="1" applyFill="1" applyAlignment="1">
      <alignment vertical="center" wrapText="1"/>
    </xf>
    <xf numFmtId="2" fontId="4" fillId="0" borderId="4" xfId="3" applyNumberFormat="1" applyFont="1" applyFill="1" applyBorder="1" applyAlignment="1">
      <alignment horizontal="right" vertical="center" wrapText="1"/>
    </xf>
    <xf numFmtId="4" fontId="4" fillId="0" borderId="23"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0" borderId="23" xfId="2"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0" fontId="4" fillId="0" borderId="23"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3"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4" fontId="4" fillId="0" borderId="0" xfId="3"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4" fillId="0" borderId="4" xfId="3" applyNumberFormat="1" applyFont="1" applyFill="1" applyBorder="1" applyAlignment="1">
      <alignment wrapText="1"/>
    </xf>
    <xf numFmtId="0" fontId="4" fillId="0" borderId="23" xfId="7" applyFont="1" applyFill="1" applyBorder="1" applyAlignment="1">
      <alignment vertical="center"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4" xfId="1" applyNumberFormat="1" applyFont="1" applyFill="1" applyBorder="1" applyAlignment="1">
      <alignment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4" fillId="0" borderId="4" xfId="1" applyNumberFormat="1" applyFont="1" applyFill="1" applyBorder="1" applyAlignment="1">
      <alignment wrapText="1"/>
    </xf>
    <xf numFmtId="0" fontId="4" fillId="0" borderId="4" xfId="3" applyNumberFormat="1" applyFont="1" applyFill="1" applyBorder="1" applyAlignment="1">
      <alignment horizontal="left" vertical="center" wrapText="1"/>
    </xf>
    <xf numFmtId="0" fontId="6" fillId="0" borderId="0" xfId="7" applyFont="1" applyFill="1" applyAlignment="1">
      <alignment vertical="center" wrapText="1"/>
    </xf>
    <xf numFmtId="4" fontId="4" fillId="0" borderId="4" xfId="3" applyNumberFormat="1" applyFont="1" applyFill="1" applyBorder="1" applyAlignment="1">
      <alignment horizontal="right" vertical="center" wrapText="1"/>
    </xf>
    <xf numFmtId="0" fontId="11" fillId="0" borderId="4" xfId="2" applyNumberFormat="1" applyFont="1" applyFill="1" applyBorder="1" applyAlignment="1">
      <alignment vertical="center" wrapText="1"/>
    </xf>
    <xf numFmtId="4" fontId="11" fillId="0" borderId="4" xfId="1" applyNumberFormat="1" applyFont="1" applyFill="1" applyBorder="1" applyAlignment="1">
      <alignment horizontal="righ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1" fillId="0" borderId="23" xfId="1" applyNumberFormat="1" applyFont="1" applyFill="1" applyBorder="1" applyAlignment="1">
      <alignment horizontal="right" vertical="center" wrapText="1"/>
    </xf>
    <xf numFmtId="4" fontId="11" fillId="0" borderId="23" xfId="1" applyNumberFormat="1" applyFont="1" applyFill="1" applyBorder="1" applyAlignment="1">
      <alignment horizontal="right" vertical="center" wrapText="1"/>
    </xf>
    <xf numFmtId="0" fontId="11" fillId="0" borderId="23" xfId="19"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3" fillId="0" borderId="4" xfId="2" applyNumberFormat="1" applyFont="1" applyFill="1" applyBorder="1" applyAlignment="1">
      <alignment vertical="top"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2" borderId="4" xfId="2" applyNumberFormat="1" applyFont="1" applyFill="1" applyBorder="1" applyAlignment="1">
      <alignment vertical="center" wrapText="1"/>
    </xf>
    <xf numFmtId="4" fontId="6" fillId="0" borderId="0" xfId="7" applyNumberFormat="1" applyFont="1" applyFill="1" applyAlignment="1">
      <alignment vertical="center" wrapText="1"/>
    </xf>
    <xf numFmtId="0" fontId="30" fillId="0" borderId="23" xfId="545"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23" xfId="7"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5" fillId="0" borderId="23" xfId="0" applyNumberFormat="1" applyFont="1" applyBorder="1"/>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4" fillId="0" borderId="18" xfId="1" applyNumberFormat="1" applyFont="1" applyFill="1" applyBorder="1" applyAlignment="1">
      <alignment horizontal="right" vertical="center" wrapText="1"/>
    </xf>
    <xf numFmtId="0" fontId="6" fillId="0" borderId="0" xfId="7" applyFont="1" applyFill="1" applyBorder="1" applyAlignment="1">
      <alignment vertical="center" wrapText="1"/>
    </xf>
    <xf numFmtId="4" fontId="4" fillId="0" borderId="23"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30" fillId="2"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30" fillId="2"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4" fontId="4" fillId="0" borderId="0" xfId="7" applyNumberFormat="1" applyFont="1" applyFill="1" applyAlignment="1">
      <alignment vertical="center" wrapText="1"/>
    </xf>
    <xf numFmtId="4" fontId="30" fillId="93" borderId="26" xfId="0" applyNumberFormat="1" applyFont="1" applyFill="1" applyBorder="1"/>
    <xf numFmtId="4" fontId="30" fillId="93" borderId="23" xfId="0" applyNumberFormat="1" applyFont="1" applyFill="1" applyBorder="1"/>
    <xf numFmtId="4" fontId="31" fillId="93" borderId="23" xfId="0" applyNumberFormat="1" applyFont="1" applyFill="1" applyBorder="1"/>
    <xf numFmtId="0" fontId="4" fillId="0" borderId="0" xfId="4" applyNumberFormat="1" applyFont="1" applyFill="1" applyAlignment="1">
      <alignment horizontal="right" vertical="center" wrapText="1"/>
    </xf>
    <xf numFmtId="0" fontId="3" fillId="0" borderId="0" xfId="6" applyFont="1" applyFill="1" applyBorder="1" applyAlignment="1">
      <alignment horizontal="center" vertical="center" wrapText="1"/>
    </xf>
    <xf numFmtId="0" fontId="4" fillId="0" borderId="23" xfId="545"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8" xfId="3" applyNumberFormat="1" applyFont="1" applyFill="1" applyBorder="1" applyAlignment="1">
      <alignment horizontal="center" vertical="center" wrapText="1"/>
    </xf>
    <xf numFmtId="0" fontId="30" fillId="0" borderId="23" xfId="198" applyNumberFormat="1" applyFont="1" applyBorder="1" applyAlignment="1">
      <alignment vertical="center" wrapText="1"/>
    </xf>
    <xf numFmtId="4" fontId="30" fillId="0" borderId="23" xfId="549" applyNumberFormat="1" applyFont="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0" fontId="4" fillId="0" borderId="0" xfId="5" applyFont="1" applyFill="1" applyAlignment="1">
      <alignment horizontal="righ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6" fillId="0" borderId="0" xfId="7" applyNumberFormat="1" applyFont="1" applyFill="1" applyAlignment="1">
      <alignmen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176" fontId="6" fillId="0" borderId="0" xfId="4" applyNumberFormat="1" applyFont="1" applyFill="1" applyAlignment="1">
      <alignment vertical="center" wrapText="1"/>
    </xf>
    <xf numFmtId="176" fontId="4" fillId="0" borderId="0" xfId="4" applyNumberFormat="1" applyFont="1" applyFill="1" applyAlignment="1">
      <alignmen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173" fontId="4" fillId="0" borderId="6"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23"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4" fillId="0" borderId="26" xfId="2" applyNumberFormat="1" applyFont="1" applyFill="1" applyBorder="1" applyAlignment="1">
      <alignment vertical="center" wrapText="1"/>
    </xf>
    <xf numFmtId="0" fontId="4" fillId="0" borderId="4" xfId="2" applyNumberFormat="1" applyFont="1" applyFill="1" applyBorder="1" applyAlignment="1">
      <alignment horizontal="left" vertical="center" wrapText="1"/>
    </xf>
    <xf numFmtId="4" fontId="4" fillId="0" borderId="3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0" fontId="4" fillId="0" borderId="0" xfId="5" applyFont="1" applyFill="1" applyAlignment="1">
      <alignment horizontal="right" vertical="center" wrapText="1"/>
    </xf>
    <xf numFmtId="2" fontId="4" fillId="0" borderId="36" xfId="3" applyNumberFormat="1" applyFont="1" applyFill="1" applyBorder="1" applyAlignment="1">
      <alignment horizontal="right" vertical="center" wrapText="1"/>
    </xf>
    <xf numFmtId="2" fontId="4" fillId="0" borderId="23" xfId="3" applyNumberFormat="1" applyFont="1" applyFill="1" applyBorder="1" applyAlignment="1">
      <alignment horizontal="right" vertical="center" wrapText="1"/>
    </xf>
    <xf numFmtId="2" fontId="4" fillId="0" borderId="37" xfId="3"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0" xfId="5" applyFont="1" applyFill="1" applyBorder="1" applyAlignment="1">
      <alignment horizontal="left" vertical="center" wrapText="1"/>
    </xf>
    <xf numFmtId="0" fontId="36" fillId="0" borderId="0" xfId="171" applyFont="1" applyFill="1" applyBorder="1" applyAlignment="1">
      <alignment horizontal="center" vertical="center" wrapText="1"/>
    </xf>
    <xf numFmtId="0" fontId="4" fillId="0" borderId="0" xfId="5" applyFont="1" applyFill="1" applyAlignment="1">
      <alignment horizontal="right" vertical="center" wrapText="1"/>
    </xf>
    <xf numFmtId="4" fontId="77" fillId="0" borderId="23" xfId="546" applyNumberFormat="1" applyFont="1" applyFill="1" applyBorder="1" applyAlignment="1">
      <alignment horizontal="right"/>
    </xf>
    <xf numFmtId="4" fontId="77" fillId="0" borderId="23" xfId="539" applyNumberFormat="1" applyFont="1" applyFill="1" applyBorder="1" applyAlignment="1">
      <alignment horizontal="right"/>
    </xf>
    <xf numFmtId="4" fontId="4" fillId="0" borderId="0" xfId="1" applyNumberFormat="1" applyFont="1" applyFill="1" applyBorder="1" applyAlignment="1">
      <alignment horizontal="right" vertical="center" wrapText="1"/>
    </xf>
    <xf numFmtId="4" fontId="3" fillId="0" borderId="0" xfId="1" applyNumberFormat="1" applyFont="1" applyFill="1" applyBorder="1" applyAlignment="1">
      <alignment horizontal="right"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7" applyFont="1" applyFill="1" applyBorder="1" applyAlignment="1">
      <alignment horizontal="center" vertical="center" wrapText="1"/>
    </xf>
    <xf numFmtId="0" fontId="7" fillId="93" borderId="0" xfId="7" applyFont="1" applyFill="1" applyBorder="1" applyAlignment="1">
      <alignment horizontal="center" vertical="center" wrapText="1"/>
    </xf>
    <xf numFmtId="0" fontId="7" fillId="2" borderId="0" xfId="7" applyFont="1" applyFill="1" applyBorder="1" applyAlignment="1">
      <alignment horizontal="center" vertical="center" wrapText="1"/>
    </xf>
    <xf numFmtId="0" fontId="7" fillId="2" borderId="5" xfId="7" applyFont="1" applyFill="1" applyBorder="1" applyAlignment="1">
      <alignment horizontal="center" vertical="center" wrapText="1"/>
    </xf>
    <xf numFmtId="0" fontId="48" fillId="0" borderId="23" xfId="7" applyFont="1" applyFill="1" applyBorder="1" applyAlignment="1">
      <alignment horizontal="center" vertical="center" wrapText="1"/>
    </xf>
    <xf numFmtId="0" fontId="36" fillId="0" borderId="0" xfId="171" applyFont="1" applyFill="1" applyBorder="1" applyAlignment="1">
      <alignment horizontal="center" vertical="center" wrapText="1"/>
    </xf>
    <xf numFmtId="0" fontId="4" fillId="0" borderId="0" xfId="5" applyFont="1" applyFill="1" applyAlignment="1">
      <alignment horizontal="right" vertical="center" wrapText="1"/>
    </xf>
    <xf numFmtId="0" fontId="0" fillId="0" borderId="5" xfId="0" applyBorder="1" applyAlignment="1">
      <alignment vertical="center" wrapText="1"/>
    </xf>
    <xf numFmtId="0" fontId="7" fillId="0" borderId="0" xfId="7" applyFont="1" applyFill="1" applyBorder="1" applyAlignment="1">
      <alignment horizontal="center" vertical="top" wrapText="1"/>
    </xf>
    <xf numFmtId="0" fontId="7" fillId="2" borderId="0" xfId="7" applyFont="1" applyFill="1" applyBorder="1" applyAlignment="1">
      <alignment horizontal="center" wrapText="1"/>
    </xf>
    <xf numFmtId="0" fontId="7" fillId="2" borderId="5" xfId="7" applyFont="1" applyFill="1" applyBorder="1" applyAlignment="1">
      <alignment horizontal="center" wrapText="1"/>
    </xf>
  </cellXfs>
  <cellStyles count="556">
    <cellStyle name="1. Заголовок приложения" xfId="120"/>
    <cellStyle name="2. Номер таблицы" xfId="121"/>
    <cellStyle name="20% - Accent1" xfId="57"/>
    <cellStyle name="20% - Accent1 2" xfId="306"/>
    <cellStyle name="20% - Accent1 3" xfId="305"/>
    <cellStyle name="20% - Accent1 4" xfId="277"/>
    <cellStyle name="20% - Accent2" xfId="61"/>
    <cellStyle name="20% - Accent2 2" xfId="308"/>
    <cellStyle name="20% - Accent2 3" xfId="309"/>
    <cellStyle name="20% - Accent2 4" xfId="307"/>
    <cellStyle name="20% - Accent2 5" xfId="273"/>
    <cellStyle name="20% - Accent3" xfId="65"/>
    <cellStyle name="20% - Accent3 2" xfId="311"/>
    <cellStyle name="20% - Accent3 3" xfId="312"/>
    <cellStyle name="20% - Accent3 4" xfId="310"/>
    <cellStyle name="20% - Accent3 5" xfId="274"/>
    <cellStyle name="20% - Accent4" xfId="69"/>
    <cellStyle name="20% - Accent4 2" xfId="314"/>
    <cellStyle name="20% - Accent4 3" xfId="313"/>
    <cellStyle name="20% - Accent4 4" xfId="276"/>
    <cellStyle name="20% - Accent5" xfId="73"/>
    <cellStyle name="20% - Accent5 2" xfId="316"/>
    <cellStyle name="20% - Accent5 3" xfId="315"/>
    <cellStyle name="20% - Accent5 4" xfId="278"/>
    <cellStyle name="20% - Accent6" xfId="77"/>
    <cellStyle name="20% - Accent6 2" xfId="318"/>
    <cellStyle name="20% - Accent6 3" xfId="317"/>
    <cellStyle name="20% - Accent6 4" xfId="279"/>
    <cellStyle name="20% — акцент1" xfId="319"/>
    <cellStyle name="20% - Акцент1 2" xfId="100"/>
    <cellStyle name="20% — акцент2" xfId="320"/>
    <cellStyle name="20% - Акцент2 2" xfId="102"/>
    <cellStyle name="20% — акцент3" xfId="321"/>
    <cellStyle name="20% - Акцент3 2" xfId="104"/>
    <cellStyle name="20% — акцент4" xfId="322"/>
    <cellStyle name="20% - Акцент4 2" xfId="106"/>
    <cellStyle name="20% — акцент5" xfId="323"/>
    <cellStyle name="20% - Акцент5 2" xfId="108"/>
    <cellStyle name="20% — акцент6" xfId="324"/>
    <cellStyle name="20% - Акцент6 2" xfId="110"/>
    <cellStyle name="3. Заголовок таблицы" xfId="122"/>
    <cellStyle name="4. Единица измерения" xfId="123"/>
    <cellStyle name="40% - Accent1" xfId="58"/>
    <cellStyle name="40% - Accent1 2" xfId="326"/>
    <cellStyle name="40% - Accent1 3" xfId="325"/>
    <cellStyle name="40% - Accent1 4" xfId="280"/>
    <cellStyle name="40% - Accent2" xfId="62"/>
    <cellStyle name="40% - Accent2 2" xfId="328"/>
    <cellStyle name="40% - Accent2 3" xfId="327"/>
    <cellStyle name="40% - Accent2 4" xfId="281"/>
    <cellStyle name="40% - Accent3" xfId="66"/>
    <cellStyle name="40% - Accent3 2" xfId="330"/>
    <cellStyle name="40% - Accent3 3" xfId="331"/>
    <cellStyle name="40% - Accent3 4" xfId="329"/>
    <cellStyle name="40% - Accent3 5" xfId="282"/>
    <cellStyle name="40% - Accent4" xfId="70"/>
    <cellStyle name="40% - Accent4 2" xfId="333"/>
    <cellStyle name="40% - Accent4 3" xfId="332"/>
    <cellStyle name="40% - Accent4 4" xfId="283"/>
    <cellStyle name="40% - Accent5" xfId="74"/>
    <cellStyle name="40% - Accent5 2" xfId="335"/>
    <cellStyle name="40% - Accent5 3" xfId="334"/>
    <cellStyle name="40% - Accent5 4" xfId="284"/>
    <cellStyle name="40% - Accent6" xfId="78"/>
    <cellStyle name="40% - Accent6 2" xfId="337"/>
    <cellStyle name="40% - Accent6 3" xfId="336"/>
    <cellStyle name="40% - Accent6 4" xfId="285"/>
    <cellStyle name="40% — акцент1" xfId="338"/>
    <cellStyle name="40% - Акцент1 2" xfId="101"/>
    <cellStyle name="40% — акцент2" xfId="339"/>
    <cellStyle name="40% - Акцент2 2" xfId="103"/>
    <cellStyle name="40% — акцент3" xfId="340"/>
    <cellStyle name="40% - Акцент3 2" xfId="105"/>
    <cellStyle name="40% — акцент4" xfId="341"/>
    <cellStyle name="40% - Акцент4 2" xfId="107"/>
    <cellStyle name="40% — акцент5" xfId="342"/>
    <cellStyle name="40% - Акцент5 2" xfId="109"/>
    <cellStyle name="40% — акцент6" xfId="343"/>
    <cellStyle name="40% - Акцент6 2" xfId="111"/>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3" xfId="489"/>
    <cellStyle name="5. Заголовки столбцов 2 4" xfId="535"/>
    <cellStyle name="5. Заголовки столбцов 3" xfId="262"/>
    <cellStyle name="5. Заголовки столбцов 3 2" xfId="504"/>
    <cellStyle name="5. Заголовки столбцов 4" xfId="484"/>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3" xfId="490"/>
    <cellStyle name="6. Наименование ППО 2 4" xfId="534"/>
    <cellStyle name="6. Наименование ППО 3" xfId="264"/>
    <cellStyle name="6. Наименование ППО 3 2" xfId="494"/>
    <cellStyle name="6. Наименование ППО 4" xfId="485"/>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3" xfId="491"/>
    <cellStyle name="7. Код ППО 2 4" xfId="533"/>
    <cellStyle name="7. Код ППО 3" xfId="266"/>
    <cellStyle name="7. Код ППО 3 2" xfId="502"/>
    <cellStyle name="7. Код ППО 4" xfId="486"/>
    <cellStyle name="8. Суммы" xfId="127"/>
    <cellStyle name="8. Суммы 2" xfId="261"/>
    <cellStyle name="8. Суммы 2 2" xfId="269"/>
    <cellStyle name="8. Суммы 2 2 2" xfId="495"/>
    <cellStyle name="8. Суммы 2 3" xfId="492"/>
    <cellStyle name="8. Суммы 2 4" xfId="532"/>
    <cellStyle name="8. Суммы 3" xfId="268"/>
    <cellStyle name="8. Суммы 3 2" xfId="493"/>
    <cellStyle name="8. Суммы 4" xfId="487"/>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te" xfId="29"/>
    <cellStyle name="Output" xfId="49"/>
    <cellStyle name="Output 2" xfId="391"/>
    <cellStyle name="Output 3" xfId="390"/>
    <cellStyle name="Output 4" xfId="304"/>
    <cellStyle name="Title" xfId="5"/>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3" xfId="516"/>
    <cellStyle name="xl25 2 2 4" xfId="529"/>
    <cellStyle name="xl25 2 2 5" xfId="526"/>
    <cellStyle name="xl25 2 3" xfId="505"/>
    <cellStyle name="xl25 2 4" xfId="518"/>
    <cellStyle name="xl25 2 5" xfId="524"/>
    <cellStyle name="xl25 2 6" xfId="538"/>
    <cellStyle name="xl25 3" xfId="481"/>
    <cellStyle name="xl25 4" xfId="510"/>
    <cellStyle name="xl25 5" xfId="497"/>
    <cellStyle name="xl25 6" xfId="523"/>
    <cellStyle name="xl30" xfId="31"/>
    <cellStyle name="xl30 2" xfId="256"/>
    <cellStyle name="xl30 2 2" xfId="506"/>
    <cellStyle name="xl30 2 3" xfId="517"/>
    <cellStyle name="xl30 2 4" xfId="525"/>
    <cellStyle name="xl30 2 5" xfId="537"/>
    <cellStyle name="xl30 3" xfId="482"/>
    <cellStyle name="xl30 4" xfId="512"/>
    <cellStyle name="xl30 5" xfId="498"/>
    <cellStyle name="xl30 6" xfId="522"/>
    <cellStyle name="xl31" xfId="398"/>
    <cellStyle name="xl32" xfId="554"/>
    <cellStyle name="xl37" xfId="399"/>
    <cellStyle name="xl37 2" xfId="508"/>
    <cellStyle name="xl37 3" xfId="513"/>
    <cellStyle name="xl37 4" xfId="530"/>
    <cellStyle name="xl37 5" xfId="527"/>
    <cellStyle name="xl38" xfId="400"/>
    <cellStyle name="xl38 2" xfId="509"/>
    <cellStyle name="xl38 3" xfId="514"/>
    <cellStyle name="xl38 4" xfId="531"/>
    <cellStyle name="xl38 5" xfId="528"/>
    <cellStyle name="xl42" xfId="551"/>
    <cellStyle name="xl43" xfId="555"/>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ывод 2" xfId="409"/>
    <cellStyle name="Вывод 2 2" xfId="520"/>
    <cellStyle name="Вычисление 2" xfId="410"/>
    <cellStyle name="Вычисление 2 2" xfId="519"/>
    <cellStyle name="Денежный [0]" xfId="3" builtinId="7"/>
    <cellStyle name="Денежный [0] 2" xfId="8"/>
    <cellStyle name="Денежный [0] 2 2" xfId="115"/>
    <cellStyle name="Денежный [0] 2 2 2" xfId="166"/>
    <cellStyle name="Денежный [0] 2 2 3" xfId="411"/>
    <cellStyle name="Денежный [0] 2 3" xfId="137"/>
    <cellStyle name="Денежный [0] 2 4" xfId="250"/>
    <cellStyle name="Денежный [0] 2 5" xfId="210"/>
    <cellStyle name="Денежный [0] 2 6" xfId="412"/>
    <cellStyle name="Денежный [0] 3" xfId="9"/>
    <cellStyle name="Денежный [0] 3 2" xfId="138"/>
    <cellStyle name="Денежный [0] 3 2 2" xfId="225"/>
    <cellStyle name="Денежный [0] 3 3" xfId="168"/>
    <cellStyle name="Денежный [0] 3 4" xfId="193"/>
    <cellStyle name="Денежный [0] 4" xfId="10"/>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6" xfId="131"/>
    <cellStyle name="Денежный [0] 6 2" xfId="413"/>
    <cellStyle name="Денежный [0] 7" xfId="230"/>
    <cellStyle name="Денежный [0] 8" xfId="184"/>
    <cellStyle name="Денежный 10" xfId="474"/>
    <cellStyle name="Денежный 2" xfId="11"/>
    <cellStyle name="Денежный 2 2" xfId="90"/>
    <cellStyle name="Денежный 2 2 2" xfId="228"/>
    <cellStyle name="Денежный 2 3" xfId="153"/>
    <cellStyle name="Денежный 2 4" xfId="191"/>
    <cellStyle name="Денежный 2 5" xfId="175"/>
    <cellStyle name="Денежный 3" xfId="12"/>
    <cellStyle name="Денежный 3 2" xfId="92"/>
    <cellStyle name="Денежный 3 2 2" xfId="172"/>
    <cellStyle name="Денежный 3 3" xfId="152"/>
    <cellStyle name="Денежный 3 4" xfId="208"/>
    <cellStyle name="Денежный 3 5" xfId="187"/>
    <cellStyle name="Денежный 4" xfId="13"/>
    <cellStyle name="Денежный 4 2" xfId="151"/>
    <cellStyle name="Денежный 4 2 2" xfId="221"/>
    <cellStyle name="Денежный 4 3" xfId="203"/>
    <cellStyle name="Денежный 4 4" xfId="233"/>
    <cellStyle name="Денежный 5" xfId="14"/>
    <cellStyle name="Денежный 5 2" xfId="150"/>
    <cellStyle name="Денежный 5 2 2" xfId="224"/>
    <cellStyle name="Денежный 5 3" xfId="165"/>
    <cellStyle name="Денежный 5 4" xfId="169"/>
    <cellStyle name="Денежный 6" xfId="132"/>
    <cellStyle name="Денежный 6 2" xfId="414"/>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3" xfId="488"/>
    <cellStyle name="Заголовок столбцов 2 4" xfId="536"/>
    <cellStyle name="Заголовок столбцов 3" xfId="270"/>
    <cellStyle name="Заголовок столбцов 3 2" xfId="496"/>
    <cellStyle name="Заголовок столбцов 4" xfId="483"/>
    <cellStyle name="Итог 2" xfId="422"/>
    <cellStyle name="Итог 2 2" xfId="515"/>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3" xfId="272"/>
    <cellStyle name="Обычный 13 2" xfId="428"/>
    <cellStyle name="Обычный 14" xfId="539"/>
    <cellStyle name="Обычный 14 3" xfId="480"/>
    <cellStyle name="Обычный 2" xfId="7"/>
    <cellStyle name="Обычный 2 10" xfId="429"/>
    <cellStyle name="Обычный 2 11" xfId="275"/>
    <cellStyle name="Обычный 2 11 2" xfId="540"/>
    <cellStyle name="Обычный 2 12" xfId="547"/>
    <cellStyle name="Обычный 2 2" xfId="27"/>
    <cellStyle name="Обычный 2 2 2" xfId="112"/>
    <cellStyle name="Обычный 2 2 2 2" xfId="430"/>
    <cellStyle name="Обычный 2 2 3" xfId="95"/>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1" xfId="439"/>
    <cellStyle name="Обычный 3" xfId="15"/>
    <cellStyle name="Обычный 3 2" xfId="99"/>
    <cellStyle name="Обычный 3 2 2" xfId="118"/>
    <cellStyle name="Обычный 3 2 3" xfId="247"/>
    <cellStyle name="Обычный 3 3" xfId="86"/>
    <cellStyle name="Обычный 3 3 2" xfId="440"/>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3" xfId="476"/>
    <cellStyle name="Обычный 4 3" xfId="212"/>
    <cellStyle name="Обычный 4 3 2" xfId="444"/>
    <cellStyle name="Обычный 4 4" xfId="194"/>
    <cellStyle name="Обычный 4 5" xfId="238"/>
    <cellStyle name="Обычный 4 6" xfId="254"/>
    <cellStyle name="Обычный 4 6 2" xfId="445"/>
    <cellStyle name="Обычный 4 7" xfId="446"/>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3" xfId="449"/>
    <cellStyle name="Обычный 5 4" xfId="543"/>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3" xfId="456"/>
    <cellStyle name="Примечание 2 3 2" xfId="511"/>
    <cellStyle name="Процентный" xfId="4" builtinId="5"/>
    <cellStyle name="Процентный 2" xfId="16"/>
    <cellStyle name="Процентный 2 2" xfId="85"/>
    <cellStyle name="Процентный 2 2 2" xfId="179"/>
    <cellStyle name="Процентный 2 2 3" xfId="457"/>
    <cellStyle name="Процентный 2 3" xfId="93"/>
    <cellStyle name="Процентный 2 4" xfId="149"/>
    <cellStyle name="Процентный 2 5" xfId="216"/>
    <cellStyle name="Процентный 2 6" xfId="220"/>
    <cellStyle name="Процентный 2 7" xfId="458"/>
    <cellStyle name="Процентный 3" xfId="17"/>
    <cellStyle name="Процентный 3 2" xfId="148"/>
    <cellStyle name="Процентный 3 2 2" xfId="231"/>
    <cellStyle name="Процентный 3 3" xfId="237"/>
    <cellStyle name="Процентный 3 4" xfId="199"/>
    <cellStyle name="Процентный 4" xfId="18"/>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xfId="1" builtinId="3"/>
    <cellStyle name="Финансовый [0]" xfId="2" builtinId="6"/>
    <cellStyle name="Финансовый [0] 2" xfId="19"/>
    <cellStyle name="Финансовый [0] 2 2" xfId="94"/>
    <cellStyle name="Финансовый [0] 2 2 2" xfId="242"/>
    <cellStyle name="Финансовый [0] 2 3" xfId="135"/>
    <cellStyle name="Финансовый [0] 2 4" xfId="198"/>
    <cellStyle name="Финансовый [0] 2 5" xfId="218"/>
    <cellStyle name="Финансовый [0] 2 6" xfId="462"/>
    <cellStyle name="Финансовый [0] 3" xfId="20"/>
    <cellStyle name="Финансовый [0] 3 2" xfId="146"/>
    <cellStyle name="Финансовый [0] 3 2 2" xfId="236"/>
    <cellStyle name="Финансовый [0] 3 3" xfId="185"/>
    <cellStyle name="Финансовый [0] 3 4" xfId="164"/>
    <cellStyle name="Финансовый [0] 4" xfId="21"/>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3" xfId="170"/>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2"/>
    <cellStyle name="Финансовый 2 2" xfId="98"/>
    <cellStyle name="Финансовый 2 2 2" xfId="197"/>
    <cellStyle name="Финансовый 2 2 3" xfId="466"/>
    <cellStyle name="Финансовый 2 3" xfId="89"/>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3"/>
    <cellStyle name="Финансовый 3 2" xfId="116"/>
    <cellStyle name="Финансовый 3 2 2" xfId="209"/>
    <cellStyle name="Финансовый 3 2 3" xfId="468"/>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32" xfId="553"/>
    <cellStyle name="Финансовый 33" xfId="550"/>
    <cellStyle name="Финансовый 34" xfId="552"/>
    <cellStyle name="Финансовый 4" xfId="24"/>
    <cellStyle name="Финансовый 4 2" xfId="134"/>
    <cellStyle name="Финансовый 4 2 2" xfId="200"/>
    <cellStyle name="Финансовый 4 3" xfId="182"/>
    <cellStyle name="Финансовый 4 4" xfId="219"/>
    <cellStyle name="Финансовый 5" xfId="25"/>
    <cellStyle name="Финансовый 5 2" xfId="156"/>
    <cellStyle name="Финансовый 5 2 2" xfId="201"/>
    <cellStyle name="Финансовый 5 3" xfId="222"/>
    <cellStyle name="Финансовый 5 4" xfId="207"/>
    <cellStyle name="Финансовый 6" xfId="26"/>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8" xfId="83"/>
    <cellStyle name="Финансовый 8 2" xfId="229"/>
    <cellStyle name="Финансовый 8 3" xfId="470"/>
    <cellStyle name="Финансовый 9" xfId="88"/>
    <cellStyle name="Финансовый 9 2" xfId="183"/>
    <cellStyle name="Финансовый 9 3" xfId="471"/>
    <cellStyle name="Хороший 2" xfId="472"/>
  </cellStyles>
  <dxfs count="0"/>
  <tableStyles count="0" defaultTableStyle="TableStyleMedium2" defaultPivotStyle="PivotStyleLight16"/>
  <colors>
    <mruColors>
      <color rgb="FFCCFFCC"/>
      <color rgb="FFFFCCCC"/>
      <color rgb="FF333399"/>
      <color rgb="FF008080"/>
      <color rgb="FF0066FF"/>
      <color rgb="FF9E5ECE"/>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499984740745262"/>
    <pageSetUpPr fitToPage="1"/>
  </sheetPr>
  <dimension ref="A1:E40"/>
  <sheetViews>
    <sheetView view="pageBreakPreview" topLeftCell="A10" zoomScaleNormal="100" zoomScaleSheetLayoutView="100" workbookViewId="0">
      <selection activeCell="B40" sqref="B40:E40"/>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81.599999999999994" customHeight="1" x14ac:dyDescent="0.25">
      <c r="A1" s="1"/>
      <c r="B1" s="313" t="s">
        <v>188</v>
      </c>
      <c r="C1" s="313"/>
      <c r="D1" s="313"/>
    </row>
    <row r="2" spans="1:5" ht="23.25" customHeight="1" x14ac:dyDescent="0.25">
      <c r="A2" s="1" t="s">
        <v>0</v>
      </c>
      <c r="B2" s="1"/>
      <c r="C2" s="3"/>
      <c r="D2" s="4" t="s">
        <v>36</v>
      </c>
    </row>
    <row r="3" spans="1:5" ht="45" customHeight="1" x14ac:dyDescent="0.25">
      <c r="A3" s="314" t="s">
        <v>117</v>
      </c>
      <c r="B3" s="314"/>
      <c r="C3" s="314"/>
      <c r="D3" s="314"/>
      <c r="E3" s="12"/>
    </row>
    <row r="4" spans="1:5" ht="20.25" customHeight="1" x14ac:dyDescent="0.25">
      <c r="A4" s="1" t="s">
        <v>0</v>
      </c>
      <c r="B4" s="1"/>
      <c r="C4" s="5"/>
      <c r="D4" s="5" t="s">
        <v>1</v>
      </c>
      <c r="E4" s="12"/>
    </row>
    <row r="5" spans="1:5" ht="48.75" customHeight="1" x14ac:dyDescent="0.25">
      <c r="A5" s="6" t="s">
        <v>2</v>
      </c>
      <c r="B5" s="6" t="s">
        <v>3</v>
      </c>
      <c r="C5" s="108" t="s">
        <v>146</v>
      </c>
      <c r="D5" s="116" t="s">
        <v>166</v>
      </c>
    </row>
    <row r="6" spans="1:5" ht="15" customHeight="1" x14ac:dyDescent="0.25">
      <c r="A6" s="8" t="s">
        <v>4</v>
      </c>
      <c r="B6" s="192">
        <v>1334954000</v>
      </c>
      <c r="C6" s="109">
        <v>1005560000</v>
      </c>
      <c r="D6" s="147">
        <v>1090354000</v>
      </c>
    </row>
    <row r="7" spans="1:5" ht="15" customHeight="1" x14ac:dyDescent="0.25">
      <c r="A7" s="8" t="s">
        <v>5</v>
      </c>
      <c r="B7" s="192">
        <v>16528000</v>
      </c>
      <c r="C7" s="109">
        <v>13564000</v>
      </c>
      <c r="D7" s="147">
        <v>8863000</v>
      </c>
    </row>
    <row r="8" spans="1:5" ht="15" customHeight="1" x14ac:dyDescent="0.25">
      <c r="A8" s="8" t="s">
        <v>6</v>
      </c>
      <c r="B8" s="192">
        <v>148138000</v>
      </c>
      <c r="C8" s="109">
        <v>56006000</v>
      </c>
      <c r="D8" s="147">
        <v>18476000</v>
      </c>
    </row>
    <row r="9" spans="1:5" ht="15" customHeight="1" x14ac:dyDescent="0.25">
      <c r="A9" s="8" t="s">
        <v>7</v>
      </c>
      <c r="B9" s="192">
        <v>15207000</v>
      </c>
      <c r="C9" s="109">
        <v>3017000</v>
      </c>
      <c r="D9" s="147">
        <v>2481000</v>
      </c>
    </row>
    <row r="10" spans="1:5" ht="15" customHeight="1" x14ac:dyDescent="0.25">
      <c r="A10" s="8" t="s">
        <v>8</v>
      </c>
      <c r="B10" s="192">
        <v>35924000</v>
      </c>
      <c r="C10" s="109">
        <v>14321000</v>
      </c>
      <c r="D10" s="147">
        <v>16038000</v>
      </c>
    </row>
    <row r="11" spans="1:5" ht="15" customHeight="1" x14ac:dyDescent="0.25">
      <c r="A11" s="8" t="s">
        <v>9</v>
      </c>
      <c r="B11" s="192">
        <v>47928000</v>
      </c>
      <c r="C11" s="109">
        <v>5297000</v>
      </c>
      <c r="D11" s="147">
        <v>1419000</v>
      </c>
    </row>
    <row r="12" spans="1:5" ht="15" customHeight="1" x14ac:dyDescent="0.25">
      <c r="A12" s="8" t="s">
        <v>10</v>
      </c>
      <c r="B12" s="192">
        <v>6627000</v>
      </c>
      <c r="C12" s="109">
        <v>15264000</v>
      </c>
      <c r="D12" s="147">
        <v>22564000</v>
      </c>
    </row>
    <row r="13" spans="1:5" ht="15" customHeight="1" x14ac:dyDescent="0.25">
      <c r="A13" s="8" t="s">
        <v>11</v>
      </c>
      <c r="B13" s="192">
        <v>19146000</v>
      </c>
      <c r="C13" s="109">
        <v>5165000</v>
      </c>
      <c r="D13" s="147">
        <v>1268000</v>
      </c>
    </row>
    <row r="14" spans="1:5" ht="15" customHeight="1" x14ac:dyDescent="0.25">
      <c r="A14" s="8" t="s">
        <v>12</v>
      </c>
      <c r="B14" s="177">
        <v>46076000</v>
      </c>
      <c r="C14" s="109">
        <v>27155000</v>
      </c>
      <c r="D14" s="147">
        <v>22273000</v>
      </c>
    </row>
    <row r="15" spans="1:5" ht="15" customHeight="1" x14ac:dyDescent="0.25">
      <c r="A15" s="8" t="s">
        <v>13</v>
      </c>
      <c r="B15" s="192">
        <v>42836000</v>
      </c>
      <c r="C15" s="109">
        <v>11740000</v>
      </c>
      <c r="D15" s="147">
        <v>6516000</v>
      </c>
    </row>
    <row r="16" spans="1:5" ht="15" customHeight="1" x14ac:dyDescent="0.25">
      <c r="A16" s="8" t="s">
        <v>14</v>
      </c>
      <c r="B16" s="192">
        <v>127434000</v>
      </c>
      <c r="C16" s="109">
        <v>23416000</v>
      </c>
      <c r="D16" s="147">
        <v>994000</v>
      </c>
    </row>
    <row r="17" spans="1:4" ht="15" customHeight="1" x14ac:dyDescent="0.25">
      <c r="A17" s="8" t="s">
        <v>15</v>
      </c>
      <c r="B17" s="192">
        <v>20453000</v>
      </c>
      <c r="C17" s="109">
        <v>2412000</v>
      </c>
      <c r="D17" s="147">
        <v>1060000</v>
      </c>
    </row>
    <row r="18" spans="1:4" ht="15" customHeight="1" x14ac:dyDescent="0.25">
      <c r="A18" s="8" t="s">
        <v>16</v>
      </c>
      <c r="B18" s="192">
        <v>56208000</v>
      </c>
      <c r="C18" s="109">
        <v>4643000</v>
      </c>
      <c r="D18" s="147">
        <v>3027000</v>
      </c>
    </row>
    <row r="19" spans="1:4" ht="15" customHeight="1" x14ac:dyDescent="0.25">
      <c r="A19" s="8" t="s">
        <v>17</v>
      </c>
      <c r="B19" s="192">
        <v>37217000</v>
      </c>
      <c r="C19" s="109">
        <v>13619000</v>
      </c>
      <c r="D19" s="147">
        <v>10829000</v>
      </c>
    </row>
    <row r="20" spans="1:4" ht="15" customHeight="1" x14ac:dyDescent="0.25">
      <c r="A20" s="8" t="s">
        <v>18</v>
      </c>
      <c r="B20" s="192">
        <v>23631000</v>
      </c>
      <c r="C20" s="109">
        <v>5761000</v>
      </c>
      <c r="D20" s="147">
        <v>427000</v>
      </c>
    </row>
    <row r="21" spans="1:4" ht="15" customHeight="1" x14ac:dyDescent="0.25">
      <c r="A21" s="8" t="s">
        <v>19</v>
      </c>
      <c r="B21" s="192">
        <v>68793000</v>
      </c>
      <c r="C21" s="109">
        <v>36205000</v>
      </c>
      <c r="D21" s="147">
        <v>37168000</v>
      </c>
    </row>
    <row r="22" spans="1:4" ht="15" customHeight="1" x14ac:dyDescent="0.25">
      <c r="A22" s="8" t="s">
        <v>20</v>
      </c>
      <c r="B22" s="192">
        <v>77774000</v>
      </c>
      <c r="C22" s="109">
        <v>20489000</v>
      </c>
      <c r="D22" s="147">
        <v>6808000</v>
      </c>
    </row>
    <row r="23" spans="1:4" ht="15" customHeight="1" x14ac:dyDescent="0.25">
      <c r="A23" s="8" t="s">
        <v>21</v>
      </c>
      <c r="B23" s="192">
        <v>40212000</v>
      </c>
      <c r="C23" s="109">
        <v>6231000</v>
      </c>
      <c r="D23" s="147">
        <v>2100000</v>
      </c>
    </row>
    <row r="24" spans="1:4" ht="15" customHeight="1" x14ac:dyDescent="0.25">
      <c r="A24" s="8" t="s">
        <v>22</v>
      </c>
      <c r="B24" s="192">
        <v>51412000</v>
      </c>
      <c r="C24" s="109">
        <v>3094000</v>
      </c>
      <c r="D24" s="147">
        <v>1714000</v>
      </c>
    </row>
    <row r="25" spans="1:4" ht="15" customHeight="1" x14ac:dyDescent="0.25">
      <c r="A25" s="8" t="s">
        <v>23</v>
      </c>
      <c r="B25" s="192">
        <v>52333000</v>
      </c>
      <c r="C25" s="109">
        <v>22952000</v>
      </c>
      <c r="D25" s="147">
        <v>14937000</v>
      </c>
    </row>
    <row r="26" spans="1:4" ht="15" customHeight="1" x14ac:dyDescent="0.25">
      <c r="A26" s="8" t="s">
        <v>24</v>
      </c>
      <c r="B26" s="192">
        <v>62337000</v>
      </c>
      <c r="C26" s="109">
        <v>14609000</v>
      </c>
      <c r="D26" s="147">
        <v>9225000</v>
      </c>
    </row>
    <row r="27" spans="1:4" ht="15" customHeight="1" x14ac:dyDescent="0.25">
      <c r="A27" s="8" t="s">
        <v>25</v>
      </c>
      <c r="B27" s="192">
        <v>61285000</v>
      </c>
      <c r="C27" s="109">
        <v>9221000</v>
      </c>
      <c r="D27" s="147">
        <v>564000</v>
      </c>
    </row>
    <row r="28" spans="1:4" ht="15" customHeight="1" x14ac:dyDescent="0.25">
      <c r="A28" s="8" t="s">
        <v>26</v>
      </c>
      <c r="B28" s="192">
        <v>30461000</v>
      </c>
      <c r="C28" s="109">
        <v>6761000</v>
      </c>
      <c r="D28" s="147">
        <v>11725000</v>
      </c>
    </row>
    <row r="29" spans="1:4" ht="15" customHeight="1" x14ac:dyDescent="0.25">
      <c r="A29" s="8" t="s">
        <v>27</v>
      </c>
      <c r="B29" s="192">
        <v>110502000</v>
      </c>
      <c r="C29" s="109">
        <v>13901000</v>
      </c>
      <c r="D29" s="147">
        <v>1536000</v>
      </c>
    </row>
    <row r="30" spans="1:4" ht="15" customHeight="1" x14ac:dyDescent="0.25">
      <c r="A30" s="8" t="s">
        <v>28</v>
      </c>
      <c r="B30" s="192">
        <v>22358000</v>
      </c>
      <c r="C30" s="109">
        <v>10256000</v>
      </c>
      <c r="D30" s="147">
        <v>7857000</v>
      </c>
    </row>
    <row r="31" spans="1:4" ht="15" customHeight="1" x14ac:dyDescent="0.25">
      <c r="A31" s="8" t="s">
        <v>29</v>
      </c>
      <c r="B31" s="192">
        <v>38946000</v>
      </c>
      <c r="C31" s="109">
        <v>3843000</v>
      </c>
      <c r="D31" s="147">
        <v>6165000</v>
      </c>
    </row>
    <row r="32" spans="1:4" ht="15" customHeight="1" x14ac:dyDescent="0.25">
      <c r="A32" s="8" t="s">
        <v>30</v>
      </c>
      <c r="B32" s="192">
        <v>37542000</v>
      </c>
      <c r="C32" s="109">
        <v>5343000</v>
      </c>
      <c r="D32" s="147">
        <v>7544000</v>
      </c>
    </row>
    <row r="33" spans="1:4" ht="15" customHeight="1" x14ac:dyDescent="0.25">
      <c r="A33" s="8" t="s">
        <v>31</v>
      </c>
      <c r="B33" s="192">
        <v>53745000</v>
      </c>
      <c r="C33" s="109">
        <v>17986000</v>
      </c>
      <c r="D33" s="147">
        <v>21205000</v>
      </c>
    </row>
    <row r="34" spans="1:4" ht="15" customHeight="1" x14ac:dyDescent="0.25">
      <c r="A34" s="8" t="s">
        <v>32</v>
      </c>
      <c r="B34" s="192">
        <v>8072000</v>
      </c>
      <c r="C34" s="109">
        <v>4569000</v>
      </c>
      <c r="D34" s="147">
        <v>1097000</v>
      </c>
    </row>
    <row r="35" spans="1:4" ht="15" customHeight="1" x14ac:dyDescent="0.25">
      <c r="A35" s="8" t="s">
        <v>33</v>
      </c>
      <c r="B35" s="192">
        <v>97809000</v>
      </c>
      <c r="C35" s="109">
        <v>29111000</v>
      </c>
      <c r="D35" s="147">
        <v>22834000</v>
      </c>
    </row>
    <row r="36" spans="1:4" ht="15" customHeight="1" x14ac:dyDescent="0.25">
      <c r="A36" s="8" t="s">
        <v>34</v>
      </c>
      <c r="B36" s="192">
        <v>56715000</v>
      </c>
      <c r="C36" s="109">
        <v>4925000</v>
      </c>
      <c r="D36" s="147">
        <v>1878000</v>
      </c>
    </row>
    <row r="37" spans="1:4" ht="15" customHeight="1" x14ac:dyDescent="0.25">
      <c r="A37" s="8" t="s">
        <v>35</v>
      </c>
      <c r="B37" s="9">
        <v>0</v>
      </c>
      <c r="C37" s="109">
        <v>1432167000</v>
      </c>
      <c r="D37" s="147">
        <v>1487657000</v>
      </c>
    </row>
    <row r="38" spans="1:4" ht="19.5" customHeight="1" x14ac:dyDescent="0.25">
      <c r="A38" s="10" t="s">
        <v>163</v>
      </c>
      <c r="B38" s="11">
        <f>SUM(B6:B37)</f>
        <v>2848603000</v>
      </c>
      <c r="C38" s="115">
        <f>SUM(C6:C37)</f>
        <v>2848603000</v>
      </c>
      <c r="D38" s="117">
        <f>SUM(D6:D37)</f>
        <v>2848603000</v>
      </c>
    </row>
    <row r="40" spans="1:4" ht="15.75" x14ac:dyDescent="0.25">
      <c r="B40" s="144"/>
      <c r="C40" s="144"/>
      <c r="D40" s="14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499984740745262"/>
    <pageSetUpPr fitToPage="1"/>
  </sheetPr>
  <dimension ref="A1:D40"/>
  <sheetViews>
    <sheetView view="pageBreakPreview" topLeftCell="A4" zoomScaleNormal="100" zoomScaleSheetLayoutView="100" workbookViewId="0">
      <selection activeCell="B40" sqref="B40:E40"/>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9.5" customHeight="1" x14ac:dyDescent="0.3">
      <c r="A1" s="1" t="s">
        <v>0</v>
      </c>
      <c r="B1" s="313"/>
      <c r="C1" s="313"/>
      <c r="D1" s="313"/>
    </row>
    <row r="2" spans="1:4" ht="23.25" customHeight="1" x14ac:dyDescent="0.25">
      <c r="A2" s="1" t="s">
        <v>0</v>
      </c>
      <c r="B2" s="1"/>
      <c r="C2" s="3"/>
      <c r="D2" s="4" t="s">
        <v>37</v>
      </c>
    </row>
    <row r="3" spans="1:4" ht="41.45" customHeight="1" x14ac:dyDescent="0.25">
      <c r="A3" s="315" t="s">
        <v>118</v>
      </c>
      <c r="B3" s="315"/>
      <c r="C3" s="315"/>
      <c r="D3" s="315"/>
    </row>
    <row r="4" spans="1:4" ht="20.25" customHeight="1" x14ac:dyDescent="0.25">
      <c r="A4" s="1" t="s">
        <v>0</v>
      </c>
      <c r="B4" s="1"/>
      <c r="C4" s="5"/>
      <c r="D4" s="5" t="s">
        <v>1</v>
      </c>
    </row>
    <row r="5" spans="1:4" ht="48.75" customHeight="1" x14ac:dyDescent="0.25">
      <c r="A5" s="6" t="s">
        <v>2</v>
      </c>
      <c r="B5" s="6" t="s">
        <v>3</v>
      </c>
      <c r="C5" s="108" t="s">
        <v>146</v>
      </c>
      <c r="D5" s="116" t="s">
        <v>166</v>
      </c>
    </row>
    <row r="6" spans="1:4" ht="15" customHeight="1" x14ac:dyDescent="0.25">
      <c r="A6" s="8" t="s">
        <v>4</v>
      </c>
      <c r="B6" s="275">
        <v>299149600</v>
      </c>
      <c r="C6" s="199">
        <v>135176000</v>
      </c>
      <c r="D6" s="267">
        <v>135176000</v>
      </c>
    </row>
    <row r="7" spans="1:4" ht="15" customHeight="1" x14ac:dyDescent="0.25">
      <c r="A7" s="8" t="s">
        <v>5</v>
      </c>
      <c r="B7" s="275">
        <v>29601200</v>
      </c>
      <c r="C7" s="199">
        <v>25266000</v>
      </c>
      <c r="D7" s="267">
        <v>25266000</v>
      </c>
    </row>
    <row r="8" spans="1:4" ht="15" customHeight="1" x14ac:dyDescent="0.25">
      <c r="A8" s="8" t="s">
        <v>6</v>
      </c>
      <c r="B8" s="275">
        <v>26112000</v>
      </c>
      <c r="C8" s="199">
        <v>22839000</v>
      </c>
      <c r="D8" s="267">
        <v>22839000</v>
      </c>
    </row>
    <row r="9" spans="1:4" ht="15" customHeight="1" x14ac:dyDescent="0.25">
      <c r="A9" s="8" t="s">
        <v>7</v>
      </c>
      <c r="B9" s="275">
        <v>8067000</v>
      </c>
      <c r="C9" s="199">
        <v>6499000</v>
      </c>
      <c r="D9" s="267">
        <v>6499000</v>
      </c>
    </row>
    <row r="10" spans="1:4" ht="15" customHeight="1" x14ac:dyDescent="0.25">
      <c r="A10" s="8" t="s">
        <v>8</v>
      </c>
      <c r="B10" s="275">
        <v>9096500</v>
      </c>
      <c r="C10" s="199">
        <v>7557000</v>
      </c>
      <c r="D10" s="267">
        <v>7557000</v>
      </c>
    </row>
    <row r="11" spans="1:4" ht="15" customHeight="1" x14ac:dyDescent="0.25">
      <c r="A11" s="8" t="s">
        <v>9</v>
      </c>
      <c r="B11" s="275">
        <v>13349100</v>
      </c>
      <c r="C11" s="199">
        <v>12655000</v>
      </c>
      <c r="D11" s="267">
        <v>12655000</v>
      </c>
    </row>
    <row r="12" spans="1:4" ht="15" customHeight="1" x14ac:dyDescent="0.25">
      <c r="A12" s="8" t="s">
        <v>10</v>
      </c>
      <c r="B12" s="275">
        <v>11566500</v>
      </c>
      <c r="C12" s="199">
        <v>9389000</v>
      </c>
      <c r="D12" s="267">
        <v>9389000</v>
      </c>
    </row>
    <row r="13" spans="1:4" ht="15" customHeight="1" x14ac:dyDescent="0.25">
      <c r="A13" s="8" t="s">
        <v>11</v>
      </c>
      <c r="B13" s="275">
        <v>10513900</v>
      </c>
      <c r="C13" s="199">
        <v>9528000</v>
      </c>
      <c r="D13" s="267">
        <v>9528000</v>
      </c>
    </row>
    <row r="14" spans="1:4" ht="15" customHeight="1" x14ac:dyDescent="0.25">
      <c r="A14" s="8" t="s">
        <v>12</v>
      </c>
      <c r="B14" s="268">
        <v>3768300</v>
      </c>
      <c r="C14" s="199">
        <v>2815000</v>
      </c>
      <c r="D14" s="267">
        <v>2815000</v>
      </c>
    </row>
    <row r="15" spans="1:4" ht="15" customHeight="1" x14ac:dyDescent="0.25">
      <c r="A15" s="8" t="s">
        <v>13</v>
      </c>
      <c r="B15" s="275">
        <v>8911000</v>
      </c>
      <c r="C15" s="199">
        <v>9074000</v>
      </c>
      <c r="D15" s="267">
        <v>9074000</v>
      </c>
    </row>
    <row r="16" spans="1:4" ht="15" customHeight="1" x14ac:dyDescent="0.25">
      <c r="A16" s="8" t="s">
        <v>14</v>
      </c>
      <c r="B16" s="275">
        <v>29644900</v>
      </c>
      <c r="C16" s="199">
        <v>23390000</v>
      </c>
      <c r="D16" s="267">
        <v>23390000</v>
      </c>
    </row>
    <row r="17" spans="1:4" ht="15" customHeight="1" x14ac:dyDescent="0.25">
      <c r="A17" s="8" t="s">
        <v>15</v>
      </c>
      <c r="B17" s="275">
        <v>5126800</v>
      </c>
      <c r="C17" s="199">
        <v>4489000</v>
      </c>
      <c r="D17" s="267">
        <v>4489000</v>
      </c>
    </row>
    <row r="18" spans="1:4" ht="15" customHeight="1" x14ac:dyDescent="0.25">
      <c r="A18" s="8" t="s">
        <v>16</v>
      </c>
      <c r="B18" s="275">
        <v>19054100</v>
      </c>
      <c r="C18" s="199">
        <v>12694000</v>
      </c>
      <c r="D18" s="267">
        <v>12694000</v>
      </c>
    </row>
    <row r="19" spans="1:4" ht="15" customHeight="1" x14ac:dyDescent="0.25">
      <c r="A19" s="8" t="s">
        <v>17</v>
      </c>
      <c r="B19" s="275">
        <v>3620600</v>
      </c>
      <c r="C19" s="199">
        <v>2674000</v>
      </c>
      <c r="D19" s="267">
        <v>2674000</v>
      </c>
    </row>
    <row r="20" spans="1:4" ht="15" customHeight="1" x14ac:dyDescent="0.25">
      <c r="A20" s="8" t="s">
        <v>18</v>
      </c>
      <c r="B20" s="275">
        <v>18112400</v>
      </c>
      <c r="C20" s="199">
        <v>14025000</v>
      </c>
      <c r="D20" s="267">
        <v>14025000</v>
      </c>
    </row>
    <row r="21" spans="1:4" ht="15" customHeight="1" x14ac:dyDescent="0.25">
      <c r="A21" s="8" t="s">
        <v>19</v>
      </c>
      <c r="B21" s="275">
        <v>5989900</v>
      </c>
      <c r="C21" s="199">
        <v>6096000</v>
      </c>
      <c r="D21" s="267">
        <v>6096000</v>
      </c>
    </row>
    <row r="22" spans="1:4" ht="15" customHeight="1" x14ac:dyDescent="0.25">
      <c r="A22" s="8" t="s">
        <v>20</v>
      </c>
      <c r="B22" s="275">
        <v>20258500</v>
      </c>
      <c r="C22" s="199">
        <v>15996000</v>
      </c>
      <c r="D22" s="267">
        <v>15996000</v>
      </c>
    </row>
    <row r="23" spans="1:4" ht="15" customHeight="1" x14ac:dyDescent="0.25">
      <c r="A23" s="8" t="s">
        <v>21</v>
      </c>
      <c r="B23" s="275">
        <v>6593200</v>
      </c>
      <c r="C23" s="199">
        <v>5269000</v>
      </c>
      <c r="D23" s="267">
        <v>5269000</v>
      </c>
    </row>
    <row r="24" spans="1:4" ht="15" customHeight="1" x14ac:dyDescent="0.25">
      <c r="A24" s="8" t="s">
        <v>22</v>
      </c>
      <c r="B24" s="275">
        <v>13413000</v>
      </c>
      <c r="C24" s="267">
        <v>11841000</v>
      </c>
      <c r="D24" s="267">
        <v>11841000</v>
      </c>
    </row>
    <row r="25" spans="1:4" ht="15" customHeight="1" x14ac:dyDescent="0.25">
      <c r="A25" s="8" t="s">
        <v>23</v>
      </c>
      <c r="B25" s="275">
        <v>5680300</v>
      </c>
      <c r="C25" s="267">
        <v>4301000</v>
      </c>
      <c r="D25" s="267">
        <v>4301000</v>
      </c>
    </row>
    <row r="26" spans="1:4" ht="15" customHeight="1" x14ac:dyDescent="0.25">
      <c r="A26" s="8" t="s">
        <v>24</v>
      </c>
      <c r="B26" s="275">
        <v>15936000</v>
      </c>
      <c r="C26" s="267">
        <v>9960000</v>
      </c>
      <c r="D26" s="267">
        <v>9960000</v>
      </c>
    </row>
    <row r="27" spans="1:4" ht="15" customHeight="1" x14ac:dyDescent="0.25">
      <c r="A27" s="8" t="s">
        <v>25</v>
      </c>
      <c r="B27" s="275">
        <v>10072400</v>
      </c>
      <c r="C27" s="267">
        <v>8029000</v>
      </c>
      <c r="D27" s="267">
        <v>8029000</v>
      </c>
    </row>
    <row r="28" spans="1:4" ht="15" customHeight="1" x14ac:dyDescent="0.25">
      <c r="A28" s="8" t="s">
        <v>26</v>
      </c>
      <c r="B28" s="275">
        <v>12912000</v>
      </c>
      <c r="C28" s="267">
        <v>11231000</v>
      </c>
      <c r="D28" s="267">
        <v>11231000</v>
      </c>
    </row>
    <row r="29" spans="1:4" ht="15" customHeight="1" x14ac:dyDescent="0.25">
      <c r="A29" s="8" t="s">
        <v>27</v>
      </c>
      <c r="B29" s="275">
        <v>25259400</v>
      </c>
      <c r="C29" s="267">
        <v>19906000</v>
      </c>
      <c r="D29" s="267">
        <v>19906000</v>
      </c>
    </row>
    <row r="30" spans="1:4" ht="15" customHeight="1" x14ac:dyDescent="0.25">
      <c r="A30" s="8" t="s">
        <v>28</v>
      </c>
      <c r="B30" s="275">
        <v>7517500</v>
      </c>
      <c r="C30" s="267">
        <v>3753000</v>
      </c>
      <c r="D30" s="267">
        <v>3753000</v>
      </c>
    </row>
    <row r="31" spans="1:4" ht="15" customHeight="1" x14ac:dyDescent="0.25">
      <c r="A31" s="8" t="s">
        <v>29</v>
      </c>
      <c r="B31" s="275">
        <v>12459400</v>
      </c>
      <c r="C31" s="267">
        <v>11408000</v>
      </c>
      <c r="D31" s="267">
        <v>11408000</v>
      </c>
    </row>
    <row r="32" spans="1:4" ht="15" customHeight="1" x14ac:dyDescent="0.25">
      <c r="A32" s="8" t="s">
        <v>30</v>
      </c>
      <c r="B32" s="275">
        <v>18142500</v>
      </c>
      <c r="C32" s="267">
        <v>13949000</v>
      </c>
      <c r="D32" s="267">
        <v>13949000</v>
      </c>
    </row>
    <row r="33" spans="1:4" ht="15" customHeight="1" x14ac:dyDescent="0.25">
      <c r="A33" s="8" t="s">
        <v>31</v>
      </c>
      <c r="B33" s="275">
        <v>10753600</v>
      </c>
      <c r="C33" s="267">
        <v>8368000</v>
      </c>
      <c r="D33" s="267">
        <v>8368000</v>
      </c>
    </row>
    <row r="34" spans="1:4" ht="15" customHeight="1" x14ac:dyDescent="0.25">
      <c r="A34" s="8" t="s">
        <v>32</v>
      </c>
      <c r="B34" s="275">
        <v>13796200</v>
      </c>
      <c r="C34" s="267">
        <v>10556000</v>
      </c>
      <c r="D34" s="267">
        <v>10556000</v>
      </c>
    </row>
    <row r="35" spans="1:4" ht="15" customHeight="1" x14ac:dyDescent="0.25">
      <c r="A35" s="8" t="s">
        <v>33</v>
      </c>
      <c r="B35" s="275">
        <v>16807300</v>
      </c>
      <c r="C35" s="267">
        <v>13617000</v>
      </c>
      <c r="D35" s="267">
        <v>13617000</v>
      </c>
    </row>
    <row r="36" spans="1:4" ht="15" customHeight="1" x14ac:dyDescent="0.25">
      <c r="A36" s="8" t="s">
        <v>34</v>
      </c>
      <c r="B36" s="275">
        <v>18526200</v>
      </c>
      <c r="C36" s="267">
        <v>13891000</v>
      </c>
      <c r="D36" s="267">
        <v>13891000</v>
      </c>
    </row>
    <row r="37" spans="1:4" ht="15" customHeight="1" x14ac:dyDescent="0.25">
      <c r="A37" s="8" t="s">
        <v>35</v>
      </c>
      <c r="B37" s="275">
        <v>222670700</v>
      </c>
      <c r="C37" s="9">
        <v>0</v>
      </c>
      <c r="D37" s="9">
        <v>0</v>
      </c>
    </row>
    <row r="38" spans="1:4" ht="19.5" customHeight="1" x14ac:dyDescent="0.25">
      <c r="A38" s="10" t="s">
        <v>163</v>
      </c>
      <c r="B38" s="11">
        <f>SUM(B6:B37)</f>
        <v>932482000</v>
      </c>
      <c r="C38" s="11">
        <f>SUM(C6:C37)</f>
        <v>466241000</v>
      </c>
      <c r="D38" s="11">
        <f>SUM(D6:D37)</f>
        <v>466241000</v>
      </c>
    </row>
    <row r="39" spans="1:4" x14ac:dyDescent="0.25">
      <c r="C39" s="106"/>
    </row>
    <row r="40" spans="1:4" ht="15.75" x14ac:dyDescent="0.25">
      <c r="B40" s="144"/>
      <c r="C40" s="144"/>
      <c r="D40" s="14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0" tint="-0.499984740745262"/>
    <pageSetUpPr fitToPage="1"/>
  </sheetPr>
  <dimension ref="A1:D7"/>
  <sheetViews>
    <sheetView view="pageBreakPreview" zoomScale="115" zoomScaleNormal="100" zoomScaleSheetLayoutView="115" workbookViewId="0">
      <selection activeCell="N57" sqref="N57"/>
    </sheetView>
  </sheetViews>
  <sheetFormatPr defaultColWidth="9.140625" defaultRowHeight="15" x14ac:dyDescent="0.25"/>
  <cols>
    <col min="1" max="1" width="73.28515625" style="2" customWidth="1"/>
    <col min="2" max="3" width="18.140625" style="2" customWidth="1"/>
    <col min="4" max="4" width="17.28515625" style="2" customWidth="1"/>
    <col min="5" max="16384" width="9.140625" style="2"/>
  </cols>
  <sheetData>
    <row r="1" spans="1:4" ht="42.75" customHeight="1" x14ac:dyDescent="0.3">
      <c r="A1" s="1" t="s">
        <v>0</v>
      </c>
      <c r="B1" s="313"/>
      <c r="C1" s="313"/>
      <c r="D1" s="313"/>
    </row>
    <row r="2" spans="1:4" ht="23.25" customHeight="1" x14ac:dyDescent="0.25">
      <c r="A2" s="1"/>
      <c r="B2" s="1"/>
      <c r="C2" s="3"/>
      <c r="D2" s="4" t="s">
        <v>38</v>
      </c>
    </row>
    <row r="3" spans="1:4" ht="84" customHeight="1" x14ac:dyDescent="0.25">
      <c r="A3" s="316" t="s">
        <v>277</v>
      </c>
      <c r="B3" s="316"/>
      <c r="C3" s="316"/>
      <c r="D3" s="316"/>
    </row>
    <row r="4" spans="1:4" ht="20.25" customHeight="1" x14ac:dyDescent="0.25">
      <c r="A4" s="1" t="s">
        <v>0</v>
      </c>
      <c r="B4" s="1"/>
      <c r="C4" s="5"/>
      <c r="D4" s="5" t="s">
        <v>1</v>
      </c>
    </row>
    <row r="5" spans="1:4" ht="48.75" customHeight="1" x14ac:dyDescent="0.25">
      <c r="A5" s="73" t="s">
        <v>2</v>
      </c>
      <c r="B5" s="73" t="s">
        <v>3</v>
      </c>
      <c r="C5" s="73" t="s">
        <v>146</v>
      </c>
      <c r="D5" s="132" t="s">
        <v>166</v>
      </c>
    </row>
    <row r="6" spans="1:4" ht="15" customHeight="1" x14ac:dyDescent="0.25">
      <c r="A6" s="274" t="s">
        <v>4</v>
      </c>
      <c r="B6" s="275">
        <v>1463554290</v>
      </c>
      <c r="C6" s="275">
        <v>0</v>
      </c>
      <c r="D6" s="199">
        <v>0</v>
      </c>
    </row>
    <row r="7" spans="1:4" ht="15.75" x14ac:dyDescent="0.25">
      <c r="A7" s="10" t="s">
        <v>163</v>
      </c>
      <c r="B7" s="11">
        <f>SUM(B6:B6)</f>
        <v>1463554290</v>
      </c>
      <c r="C7" s="11">
        <f>SUM(C6:C6)</f>
        <v>0</v>
      </c>
      <c r="D7" s="11">
        <f>SUM(D6:D6)</f>
        <v>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499984740745262"/>
    <pageSetUpPr fitToPage="1"/>
  </sheetPr>
  <dimension ref="A1:D27"/>
  <sheetViews>
    <sheetView view="pageBreakPreview" zoomScaleNormal="100" zoomScaleSheetLayoutView="100"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313"/>
      <c r="C1" s="313"/>
      <c r="D1" s="313"/>
    </row>
    <row r="2" spans="1:4" ht="34.15" customHeight="1" x14ac:dyDescent="0.25">
      <c r="A2" s="1" t="s">
        <v>0</v>
      </c>
      <c r="B2" s="1"/>
      <c r="C2" s="3"/>
      <c r="D2" s="4" t="s">
        <v>57</v>
      </c>
    </row>
    <row r="3" spans="1:4" ht="68.45" customHeight="1" x14ac:dyDescent="0.25">
      <c r="A3" s="317" t="s">
        <v>251</v>
      </c>
      <c r="B3" s="317"/>
      <c r="C3" s="317"/>
      <c r="D3" s="317"/>
    </row>
    <row r="4" spans="1:4" ht="20.25" customHeight="1" x14ac:dyDescent="0.25">
      <c r="A4" s="1" t="s">
        <v>0</v>
      </c>
      <c r="B4" s="1"/>
      <c r="C4" s="5"/>
      <c r="D4" s="5" t="s">
        <v>1</v>
      </c>
    </row>
    <row r="5" spans="1:4" ht="48.75" customHeight="1" x14ac:dyDescent="0.25">
      <c r="A5" s="110" t="s">
        <v>2</v>
      </c>
      <c r="B5" s="110" t="s">
        <v>3</v>
      </c>
      <c r="C5" s="110" t="s">
        <v>146</v>
      </c>
      <c r="D5" s="108" t="s">
        <v>166</v>
      </c>
    </row>
    <row r="6" spans="1:4" ht="15" customHeight="1" x14ac:dyDescent="0.25">
      <c r="A6" s="274" t="s">
        <v>4</v>
      </c>
      <c r="B6" s="122">
        <v>316330.09999999998</v>
      </c>
      <c r="C6" s="122">
        <v>0</v>
      </c>
      <c r="D6" s="123">
        <v>0</v>
      </c>
    </row>
    <row r="7" spans="1:4" s="253" customFormat="1" ht="15" customHeight="1" x14ac:dyDescent="0.25">
      <c r="A7" s="274" t="s">
        <v>9</v>
      </c>
      <c r="B7" s="122">
        <v>1518094.92</v>
      </c>
      <c r="C7" s="122">
        <v>0</v>
      </c>
      <c r="D7" s="123">
        <v>0</v>
      </c>
    </row>
    <row r="8" spans="1:4" s="253" customFormat="1" ht="15" customHeight="1" x14ac:dyDescent="0.25">
      <c r="A8" s="274" t="s">
        <v>10</v>
      </c>
      <c r="B8" s="122">
        <v>0</v>
      </c>
      <c r="C8" s="122">
        <v>0</v>
      </c>
      <c r="D8" s="123">
        <v>5294222.12</v>
      </c>
    </row>
    <row r="9" spans="1:4" s="253" customFormat="1" ht="15" customHeight="1" x14ac:dyDescent="0.25">
      <c r="A9" s="274" t="s">
        <v>12</v>
      </c>
      <c r="B9" s="122">
        <v>0</v>
      </c>
      <c r="C9" s="122">
        <v>837080.38</v>
      </c>
      <c r="D9" s="123">
        <v>0</v>
      </c>
    </row>
    <row r="10" spans="1:4" s="253" customFormat="1" ht="15" customHeight="1" x14ac:dyDescent="0.25">
      <c r="A10" s="274" t="s">
        <v>15</v>
      </c>
      <c r="B10" s="122">
        <v>0</v>
      </c>
      <c r="C10" s="122">
        <v>519592.09</v>
      </c>
      <c r="D10" s="123">
        <v>0</v>
      </c>
    </row>
    <row r="11" spans="1:4" s="253" customFormat="1" ht="15" customHeight="1" x14ac:dyDescent="0.25">
      <c r="A11" s="274" t="s">
        <v>17</v>
      </c>
      <c r="B11" s="122">
        <v>0</v>
      </c>
      <c r="C11" s="122">
        <v>1858602.19</v>
      </c>
      <c r="D11" s="123">
        <v>0</v>
      </c>
    </row>
    <row r="12" spans="1:4" s="253" customFormat="1" ht="15" customHeight="1" x14ac:dyDescent="0.25">
      <c r="A12" s="274" t="s">
        <v>18</v>
      </c>
      <c r="B12" s="122">
        <v>0</v>
      </c>
      <c r="C12" s="122">
        <v>1165571.45</v>
      </c>
      <c r="D12" s="123">
        <v>0</v>
      </c>
    </row>
    <row r="13" spans="1:4" s="253" customFormat="1" ht="15" customHeight="1" x14ac:dyDescent="0.25">
      <c r="A13" s="274" t="s">
        <v>19</v>
      </c>
      <c r="B13" s="122">
        <v>0</v>
      </c>
      <c r="C13" s="122">
        <v>1376216.89</v>
      </c>
      <c r="D13" s="123">
        <v>0</v>
      </c>
    </row>
    <row r="14" spans="1:4" s="253" customFormat="1" ht="15" customHeight="1" x14ac:dyDescent="0.25">
      <c r="A14" s="274" t="s">
        <v>20</v>
      </c>
      <c r="B14" s="122">
        <v>5476491.96</v>
      </c>
      <c r="C14" s="122">
        <v>0</v>
      </c>
      <c r="D14" s="123">
        <v>0</v>
      </c>
    </row>
    <row r="15" spans="1:4" s="253" customFormat="1" ht="15" customHeight="1" x14ac:dyDescent="0.25">
      <c r="A15" s="274" t="s">
        <v>21</v>
      </c>
      <c r="B15" s="122">
        <v>0</v>
      </c>
      <c r="C15" s="122">
        <v>1943729.01</v>
      </c>
      <c r="D15" s="123">
        <v>0</v>
      </c>
    </row>
    <row r="16" spans="1:4" s="253" customFormat="1" ht="15" customHeight="1" x14ac:dyDescent="0.25">
      <c r="A16" s="274" t="s">
        <v>22</v>
      </c>
      <c r="B16" s="122">
        <v>0</v>
      </c>
      <c r="C16" s="122">
        <v>2373271.9900000002</v>
      </c>
      <c r="D16" s="123">
        <v>0</v>
      </c>
    </row>
    <row r="17" spans="1:4" s="253" customFormat="1" ht="15" customHeight="1" x14ac:dyDescent="0.25">
      <c r="A17" s="274" t="s">
        <v>23</v>
      </c>
      <c r="B17" s="122">
        <v>0</v>
      </c>
      <c r="C17" s="122">
        <v>1120836.44</v>
      </c>
      <c r="D17" s="123">
        <v>0</v>
      </c>
    </row>
    <row r="18" spans="1:4" s="253" customFormat="1" ht="15" customHeight="1" x14ac:dyDescent="0.25">
      <c r="A18" s="274" t="s">
        <v>24</v>
      </c>
      <c r="B18" s="122">
        <v>0</v>
      </c>
      <c r="C18" s="122">
        <v>794516.97</v>
      </c>
      <c r="D18" s="123">
        <v>0</v>
      </c>
    </row>
    <row r="19" spans="1:4" s="253" customFormat="1" ht="15" customHeight="1" x14ac:dyDescent="0.25">
      <c r="A19" s="274" t="s">
        <v>25</v>
      </c>
      <c r="B19" s="122">
        <v>0</v>
      </c>
      <c r="C19" s="122">
        <v>1574846.13</v>
      </c>
      <c r="D19" s="123">
        <v>0</v>
      </c>
    </row>
    <row r="20" spans="1:4" s="253" customFormat="1" ht="15" customHeight="1" x14ac:dyDescent="0.25">
      <c r="A20" s="274" t="s">
        <v>26</v>
      </c>
      <c r="B20" s="122">
        <v>2255860.6800000002</v>
      </c>
      <c r="C20" s="122">
        <v>0</v>
      </c>
      <c r="D20" s="123">
        <v>0</v>
      </c>
    </row>
    <row r="21" spans="1:4" s="253" customFormat="1" ht="15" customHeight="1" x14ac:dyDescent="0.25">
      <c r="A21" s="274" t="s">
        <v>28</v>
      </c>
      <c r="B21" s="122">
        <v>0</v>
      </c>
      <c r="C21" s="122">
        <v>0</v>
      </c>
      <c r="D21" s="123">
        <v>1092460.83</v>
      </c>
    </row>
    <row r="22" spans="1:4" s="253" customFormat="1" ht="15" customHeight="1" x14ac:dyDescent="0.25">
      <c r="A22" s="274" t="s">
        <v>29</v>
      </c>
      <c r="B22" s="122">
        <v>0</v>
      </c>
      <c r="C22" s="122">
        <v>0</v>
      </c>
      <c r="D22" s="123">
        <v>1825593.84</v>
      </c>
    </row>
    <row r="23" spans="1:4" s="253" customFormat="1" ht="15" customHeight="1" x14ac:dyDescent="0.25">
      <c r="A23" s="274" t="s">
        <v>30</v>
      </c>
      <c r="B23" s="122">
        <v>322989.68</v>
      </c>
      <c r="C23" s="122">
        <v>0</v>
      </c>
      <c r="D23" s="123">
        <v>0</v>
      </c>
    </row>
    <row r="24" spans="1:4" s="253" customFormat="1" ht="15" customHeight="1" x14ac:dyDescent="0.25">
      <c r="A24" s="274" t="s">
        <v>32</v>
      </c>
      <c r="B24" s="122">
        <v>0</v>
      </c>
      <c r="C24" s="122">
        <v>0</v>
      </c>
      <c r="D24" s="123">
        <v>3426499.2</v>
      </c>
    </row>
    <row r="25" spans="1:4" s="253" customFormat="1" ht="15" customHeight="1" x14ac:dyDescent="0.25">
      <c r="A25" s="274" t="s">
        <v>33</v>
      </c>
      <c r="B25" s="122">
        <v>1447155.9</v>
      </c>
      <c r="C25" s="122">
        <v>0</v>
      </c>
      <c r="D25" s="123">
        <v>0</v>
      </c>
    </row>
    <row r="26" spans="1:4" s="253" customFormat="1" ht="15" customHeight="1" x14ac:dyDescent="0.25">
      <c r="A26" s="274" t="s">
        <v>34</v>
      </c>
      <c r="B26" s="122">
        <v>2128170.4500000002</v>
      </c>
      <c r="C26" s="122">
        <v>0</v>
      </c>
      <c r="D26" s="123">
        <v>0</v>
      </c>
    </row>
    <row r="27" spans="1:4" ht="19.5" customHeight="1" x14ac:dyDescent="0.25">
      <c r="A27" s="104" t="s">
        <v>163</v>
      </c>
      <c r="B27" s="276">
        <f>SUM(B6:B26)</f>
        <v>13465093.690000001</v>
      </c>
      <c r="C27" s="276">
        <f>SUM(C6:C26)</f>
        <v>13564263.539999999</v>
      </c>
      <c r="D27" s="276">
        <f>SUM(D6:D26)</f>
        <v>11638775.99</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7"/>
  <sheetViews>
    <sheetView view="pageBreakPreview" topLeftCell="A19" zoomScaleNormal="100" zoomScaleSheetLayoutView="100" workbookViewId="0">
      <selection activeCell="N57" sqref="N57"/>
    </sheetView>
  </sheetViews>
  <sheetFormatPr defaultColWidth="9.140625" defaultRowHeight="15" x14ac:dyDescent="0.25"/>
  <cols>
    <col min="1" max="1" width="50" style="36" customWidth="1"/>
    <col min="2" max="2" width="19.85546875" style="36" customWidth="1"/>
    <col min="3" max="3" width="19.28515625" style="36" customWidth="1"/>
    <col min="4" max="4" width="17.42578125" style="36" customWidth="1"/>
    <col min="5" max="16384" width="9.140625" style="36"/>
  </cols>
  <sheetData>
    <row r="1" spans="1:4" ht="47.25" customHeight="1" x14ac:dyDescent="0.3">
      <c r="A1" s="25" t="s">
        <v>0</v>
      </c>
      <c r="B1" s="313"/>
      <c r="C1" s="313"/>
      <c r="D1" s="313"/>
    </row>
    <row r="2" spans="1:4" ht="55.5" customHeight="1" x14ac:dyDescent="0.25">
      <c r="A2" s="25" t="s">
        <v>0</v>
      </c>
      <c r="B2" s="25"/>
      <c r="C2" s="26"/>
      <c r="D2" s="27" t="s">
        <v>58</v>
      </c>
    </row>
    <row r="3" spans="1:4" ht="68.45" customHeight="1" x14ac:dyDescent="0.25">
      <c r="A3" s="317" t="s">
        <v>250</v>
      </c>
      <c r="B3" s="317"/>
      <c r="C3" s="317"/>
      <c r="D3" s="318"/>
    </row>
    <row r="4" spans="1:4" ht="20.25" customHeight="1" x14ac:dyDescent="0.25">
      <c r="A4" s="25" t="s">
        <v>0</v>
      </c>
      <c r="B4" s="25"/>
      <c r="C4" s="33"/>
      <c r="D4" s="33" t="s">
        <v>1</v>
      </c>
    </row>
    <row r="5" spans="1:4" ht="48.75" customHeight="1" x14ac:dyDescent="0.25">
      <c r="A5" s="32" t="s">
        <v>2</v>
      </c>
      <c r="B5" s="32" t="s">
        <v>3</v>
      </c>
      <c r="C5" s="119" t="s">
        <v>146</v>
      </c>
      <c r="D5" s="120" t="s">
        <v>166</v>
      </c>
    </row>
    <row r="6" spans="1:4" s="253" customFormat="1" ht="15.75" x14ac:dyDescent="0.25">
      <c r="A6" s="274" t="s">
        <v>4</v>
      </c>
      <c r="B6" s="122">
        <v>2120459.4700000002</v>
      </c>
      <c r="C6" s="122">
        <v>5471209.6500000004</v>
      </c>
      <c r="D6" s="122">
        <v>3642805</v>
      </c>
    </row>
    <row r="7" spans="1:4" s="253" customFormat="1" ht="15.75" x14ac:dyDescent="0.25">
      <c r="A7" s="274" t="s">
        <v>5</v>
      </c>
      <c r="B7" s="122">
        <v>0</v>
      </c>
      <c r="C7" s="122">
        <v>3258482</v>
      </c>
      <c r="D7" s="122">
        <v>7970389.4800000004</v>
      </c>
    </row>
    <row r="8" spans="1:4" s="253" customFormat="1" ht="15.75" x14ac:dyDescent="0.25">
      <c r="A8" s="274" t="s">
        <v>6</v>
      </c>
      <c r="B8" s="122">
        <v>0</v>
      </c>
      <c r="C8" s="122">
        <v>3258482</v>
      </c>
      <c r="D8" s="122">
        <v>3642805</v>
      </c>
    </row>
    <row r="9" spans="1:4" s="253" customFormat="1" ht="15.75" x14ac:dyDescent="0.25">
      <c r="A9" s="274" t="s">
        <v>7</v>
      </c>
      <c r="B9" s="122">
        <v>0</v>
      </c>
      <c r="C9" s="122">
        <v>3258482</v>
      </c>
      <c r="D9" s="122">
        <v>3642805</v>
      </c>
    </row>
    <row r="10" spans="1:4" s="253" customFormat="1" ht="15.75" x14ac:dyDescent="0.25">
      <c r="A10" s="274" t="s">
        <v>8</v>
      </c>
      <c r="B10" s="122">
        <v>1570177.8</v>
      </c>
      <c r="C10" s="122">
        <v>3258482</v>
      </c>
      <c r="D10" s="122">
        <v>4544784.91</v>
      </c>
    </row>
    <row r="11" spans="1:4" s="253" customFormat="1" ht="15.75" x14ac:dyDescent="0.25">
      <c r="A11" s="274" t="s">
        <v>9</v>
      </c>
      <c r="B11" s="122">
        <v>0</v>
      </c>
      <c r="C11" s="122">
        <v>3258482</v>
      </c>
      <c r="D11" s="122">
        <v>3642805</v>
      </c>
    </row>
    <row r="12" spans="1:4" s="253" customFormat="1" ht="15.75" x14ac:dyDescent="0.25">
      <c r="A12" s="274" t="s">
        <v>10</v>
      </c>
      <c r="B12" s="122">
        <v>2336075.64</v>
      </c>
      <c r="C12" s="122">
        <v>4840872.29</v>
      </c>
      <c r="D12" s="122">
        <v>3642805</v>
      </c>
    </row>
    <row r="13" spans="1:4" s="253" customFormat="1" ht="15.75" x14ac:dyDescent="0.25">
      <c r="A13" s="274" t="s">
        <v>11</v>
      </c>
      <c r="B13" s="122">
        <v>0</v>
      </c>
      <c r="C13" s="122">
        <v>3258482</v>
      </c>
      <c r="D13" s="122">
        <v>3642805</v>
      </c>
    </row>
    <row r="14" spans="1:4" s="253" customFormat="1" ht="15.75" x14ac:dyDescent="0.25">
      <c r="A14" s="274" t="s">
        <v>12</v>
      </c>
      <c r="B14" s="122">
        <v>0</v>
      </c>
      <c r="C14" s="122">
        <v>3258482</v>
      </c>
      <c r="D14" s="122">
        <v>3642805</v>
      </c>
    </row>
    <row r="15" spans="1:4" s="253" customFormat="1" ht="15.75" x14ac:dyDescent="0.25">
      <c r="A15" s="274" t="s">
        <v>13</v>
      </c>
      <c r="B15" s="122">
        <v>0</v>
      </c>
      <c r="C15" s="122">
        <v>3258482</v>
      </c>
      <c r="D15" s="122">
        <v>4555252.7699999996</v>
      </c>
    </row>
    <row r="16" spans="1:4" s="253" customFormat="1" ht="15.75" x14ac:dyDescent="0.25">
      <c r="A16" s="274" t="s">
        <v>14</v>
      </c>
      <c r="B16" s="122">
        <v>3816089.62</v>
      </c>
      <c r="C16" s="122">
        <v>6469990.2199999997</v>
      </c>
      <c r="D16" s="122">
        <v>3642805</v>
      </c>
    </row>
    <row r="17" spans="1:4" s="253" customFormat="1" ht="15.75" x14ac:dyDescent="0.25">
      <c r="A17" s="274" t="s">
        <v>15</v>
      </c>
      <c r="B17" s="122">
        <v>229420.42</v>
      </c>
      <c r="C17" s="122">
        <v>5101696.2699999996</v>
      </c>
      <c r="D17" s="122">
        <v>3642805</v>
      </c>
    </row>
    <row r="18" spans="1:4" s="253" customFormat="1" ht="15.75" x14ac:dyDescent="0.25">
      <c r="A18" s="274" t="s">
        <v>16</v>
      </c>
      <c r="B18" s="122">
        <v>557413.12</v>
      </c>
      <c r="C18" s="122">
        <v>3258482</v>
      </c>
      <c r="D18" s="122">
        <v>4770716.05</v>
      </c>
    </row>
    <row r="19" spans="1:4" s="253" customFormat="1" ht="15.75" x14ac:dyDescent="0.25">
      <c r="A19" s="274" t="s">
        <v>17</v>
      </c>
      <c r="B19" s="122">
        <v>652172.36</v>
      </c>
      <c r="C19" s="122">
        <v>3258482</v>
      </c>
      <c r="D19" s="122">
        <v>3642805</v>
      </c>
    </row>
    <row r="20" spans="1:4" s="253" customFormat="1" ht="15.75" x14ac:dyDescent="0.25">
      <c r="A20" s="274" t="s">
        <v>18</v>
      </c>
      <c r="B20" s="122">
        <v>1291035.08</v>
      </c>
      <c r="C20" s="122">
        <v>5364264.8899999997</v>
      </c>
      <c r="D20" s="122">
        <v>3642805</v>
      </c>
    </row>
    <row r="21" spans="1:4" s="253" customFormat="1" ht="15.75" x14ac:dyDescent="0.25">
      <c r="A21" s="274" t="s">
        <v>19</v>
      </c>
      <c r="B21" s="122">
        <v>343712.46</v>
      </c>
      <c r="C21" s="122">
        <v>3258482</v>
      </c>
      <c r="D21" s="122">
        <v>3642805</v>
      </c>
    </row>
    <row r="22" spans="1:4" s="253" customFormat="1" ht="15.75" x14ac:dyDescent="0.25">
      <c r="A22" s="274" t="s">
        <v>20</v>
      </c>
      <c r="B22" s="122">
        <v>0</v>
      </c>
      <c r="C22" s="122">
        <v>3258482</v>
      </c>
      <c r="D22" s="122">
        <v>7296732.8399999999</v>
      </c>
    </row>
    <row r="23" spans="1:4" s="253" customFormat="1" ht="15.75" x14ac:dyDescent="0.25">
      <c r="A23" s="274" t="s">
        <v>21</v>
      </c>
      <c r="B23" s="122">
        <v>0</v>
      </c>
      <c r="C23" s="122">
        <v>6682386.8899999997</v>
      </c>
      <c r="D23" s="122">
        <v>3642805</v>
      </c>
    </row>
    <row r="24" spans="1:4" s="253" customFormat="1" ht="15.75" x14ac:dyDescent="0.25">
      <c r="A24" s="274" t="s">
        <v>22</v>
      </c>
      <c r="B24" s="122">
        <v>0</v>
      </c>
      <c r="C24" s="122">
        <v>3367522.13</v>
      </c>
      <c r="D24" s="122">
        <v>3642805</v>
      </c>
    </row>
    <row r="25" spans="1:4" s="253" customFormat="1" ht="15.75" x14ac:dyDescent="0.25">
      <c r="A25" s="274" t="s">
        <v>23</v>
      </c>
      <c r="B25" s="122">
        <v>0</v>
      </c>
      <c r="C25" s="122">
        <v>3258482</v>
      </c>
      <c r="D25" s="122">
        <v>3642805</v>
      </c>
    </row>
    <row r="26" spans="1:4" s="253" customFormat="1" ht="15.75" x14ac:dyDescent="0.25">
      <c r="A26" s="274" t="s">
        <v>24</v>
      </c>
      <c r="B26" s="122">
        <v>0</v>
      </c>
      <c r="C26" s="122">
        <v>3258482</v>
      </c>
      <c r="D26" s="122">
        <v>3642805</v>
      </c>
    </row>
    <row r="27" spans="1:4" s="253" customFormat="1" ht="15.75" x14ac:dyDescent="0.25">
      <c r="A27" s="274" t="s">
        <v>25</v>
      </c>
      <c r="B27" s="122">
        <v>0</v>
      </c>
      <c r="C27" s="122">
        <v>3416237.21</v>
      </c>
      <c r="D27" s="122">
        <v>3642805</v>
      </c>
    </row>
    <row r="28" spans="1:4" s="253" customFormat="1" ht="15.75" x14ac:dyDescent="0.25">
      <c r="A28" s="274" t="s">
        <v>26</v>
      </c>
      <c r="B28" s="122">
        <v>1203874.92</v>
      </c>
      <c r="C28" s="122">
        <v>3258482</v>
      </c>
      <c r="D28" s="122">
        <v>3642805</v>
      </c>
    </row>
    <row r="29" spans="1:4" s="253" customFormat="1" ht="15.75" x14ac:dyDescent="0.25">
      <c r="A29" s="274" t="s">
        <v>27</v>
      </c>
      <c r="B29" s="122">
        <v>229141.64</v>
      </c>
      <c r="C29" s="122">
        <v>3419762.46</v>
      </c>
      <c r="D29" s="122">
        <v>3642805</v>
      </c>
    </row>
    <row r="30" spans="1:4" s="253" customFormat="1" ht="15.75" x14ac:dyDescent="0.25">
      <c r="A30" s="274" t="s">
        <v>28</v>
      </c>
      <c r="B30" s="122">
        <v>0</v>
      </c>
      <c r="C30" s="122">
        <v>3358950.8</v>
      </c>
      <c r="D30" s="122">
        <v>3642805</v>
      </c>
    </row>
    <row r="31" spans="1:4" s="253" customFormat="1" ht="15.75" x14ac:dyDescent="0.25">
      <c r="A31" s="274" t="s">
        <v>29</v>
      </c>
      <c r="B31" s="122">
        <v>0</v>
      </c>
      <c r="C31" s="122">
        <v>4101143.09</v>
      </c>
      <c r="D31" s="122">
        <v>3642805</v>
      </c>
    </row>
    <row r="32" spans="1:4" s="253" customFormat="1" ht="15.75" x14ac:dyDescent="0.25">
      <c r="A32" s="274" t="s">
        <v>30</v>
      </c>
      <c r="B32" s="122">
        <v>0</v>
      </c>
      <c r="C32" s="122">
        <v>3258481</v>
      </c>
      <c r="D32" s="122">
        <v>7328361.2300000004</v>
      </c>
    </row>
    <row r="33" spans="1:4" s="253" customFormat="1" ht="15.75" x14ac:dyDescent="0.25">
      <c r="A33" s="274" t="s">
        <v>31</v>
      </c>
      <c r="B33" s="122">
        <v>0</v>
      </c>
      <c r="C33" s="122">
        <v>3920347.81</v>
      </c>
      <c r="D33" s="122">
        <v>3642805</v>
      </c>
    </row>
    <row r="34" spans="1:4" s="253" customFormat="1" ht="15.75" x14ac:dyDescent="0.25">
      <c r="A34" s="274" t="s">
        <v>32</v>
      </c>
      <c r="B34" s="122">
        <v>0</v>
      </c>
      <c r="C34" s="122">
        <v>5181076.4800000004</v>
      </c>
      <c r="D34" s="122">
        <v>3642805</v>
      </c>
    </row>
    <row r="35" spans="1:4" s="253" customFormat="1" ht="15.75" x14ac:dyDescent="0.25">
      <c r="A35" s="274" t="s">
        <v>33</v>
      </c>
      <c r="B35" s="122">
        <v>0</v>
      </c>
      <c r="C35" s="122">
        <v>3258481</v>
      </c>
      <c r="D35" s="122">
        <v>3642806</v>
      </c>
    </row>
    <row r="36" spans="1:4" s="253" customFormat="1" ht="15.75" x14ac:dyDescent="0.25">
      <c r="A36" s="274" t="s">
        <v>34</v>
      </c>
      <c r="B36" s="122">
        <v>4895699.2699999996</v>
      </c>
      <c r="C36" s="122">
        <v>3258481</v>
      </c>
      <c r="D36" s="122">
        <v>3642806</v>
      </c>
    </row>
    <row r="37" spans="1:4" ht="19.5" customHeight="1" x14ac:dyDescent="0.25">
      <c r="A37" s="30" t="s">
        <v>163</v>
      </c>
      <c r="B37" s="31">
        <f>SUM(B6:B36)</f>
        <v>19245271.800000001</v>
      </c>
      <c r="C37" s="254">
        <f>SUM(C6:C36)</f>
        <v>119348133.18999998</v>
      </c>
      <c r="D37" s="254">
        <f>SUM(D6:D36)</f>
        <v>127536364.28</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499984740745262"/>
    <pageSetUpPr fitToPage="1"/>
  </sheetPr>
  <dimension ref="A1:D24"/>
  <sheetViews>
    <sheetView view="pageBreakPreview" topLeftCell="A4" zoomScale="115" zoomScaleNormal="100" zoomScaleSheetLayoutView="115" workbookViewId="0">
      <selection activeCell="N57" sqref="N57"/>
    </sheetView>
  </sheetViews>
  <sheetFormatPr defaultColWidth="9.140625" defaultRowHeight="15" x14ac:dyDescent="0.25"/>
  <cols>
    <col min="1" max="1" width="79.85546875" style="2" customWidth="1"/>
    <col min="2" max="2" width="14.140625" style="2" customWidth="1"/>
    <col min="3" max="3" width="15.5703125" style="2" customWidth="1"/>
    <col min="4" max="4" width="14.28515625" style="2" customWidth="1"/>
    <col min="5" max="16384" width="9.140625" style="2"/>
  </cols>
  <sheetData>
    <row r="1" spans="1:4" ht="49.5" customHeight="1" x14ac:dyDescent="0.3">
      <c r="A1" s="1" t="s">
        <v>0</v>
      </c>
      <c r="B1" s="313"/>
      <c r="C1" s="313"/>
      <c r="D1" s="313"/>
    </row>
    <row r="2" spans="1:4" ht="23.25" customHeight="1" x14ac:dyDescent="0.25">
      <c r="A2" s="1"/>
      <c r="B2" s="1"/>
      <c r="C2" s="3"/>
      <c r="D2" s="4" t="s">
        <v>59</v>
      </c>
    </row>
    <row r="3" spans="1:4" ht="73.150000000000006" customHeight="1" x14ac:dyDescent="0.25">
      <c r="A3" s="317" t="s">
        <v>263</v>
      </c>
      <c r="B3" s="317"/>
      <c r="C3" s="317"/>
      <c r="D3" s="317"/>
    </row>
    <row r="4" spans="1:4" ht="20.25" customHeight="1" x14ac:dyDescent="0.25">
      <c r="A4" s="1" t="s">
        <v>0</v>
      </c>
      <c r="B4" s="1"/>
      <c r="C4" s="5"/>
      <c r="D4" s="5" t="s">
        <v>1</v>
      </c>
    </row>
    <row r="5" spans="1:4" ht="48.95" customHeight="1" x14ac:dyDescent="0.25">
      <c r="A5" s="64" t="s">
        <v>2</v>
      </c>
      <c r="B5" s="64" t="s">
        <v>3</v>
      </c>
      <c r="C5" s="64" t="s">
        <v>146</v>
      </c>
      <c r="D5" s="116" t="s">
        <v>166</v>
      </c>
    </row>
    <row r="6" spans="1:4" ht="15" customHeight="1" x14ac:dyDescent="0.25">
      <c r="A6" s="295" t="s">
        <v>5</v>
      </c>
      <c r="B6" s="299">
        <v>3192437.1</v>
      </c>
      <c r="C6" s="302">
        <v>0</v>
      </c>
      <c r="D6" s="302">
        <v>0</v>
      </c>
    </row>
    <row r="7" spans="1:4" ht="15" customHeight="1" x14ac:dyDescent="0.25">
      <c r="A7" s="296" t="s">
        <v>60</v>
      </c>
      <c r="B7" s="299">
        <v>60565.1</v>
      </c>
      <c r="C7" s="302">
        <v>0</v>
      </c>
      <c r="D7" s="302">
        <v>0</v>
      </c>
    </row>
    <row r="8" spans="1:4" ht="15.75" x14ac:dyDescent="0.25">
      <c r="A8" s="296" t="s">
        <v>280</v>
      </c>
      <c r="B8" s="299">
        <v>66658.399999999994</v>
      </c>
      <c r="C8" s="302">
        <v>0</v>
      </c>
      <c r="D8" s="302">
        <v>0</v>
      </c>
    </row>
    <row r="9" spans="1:4" ht="15.75" x14ac:dyDescent="0.25">
      <c r="A9" s="298" t="s">
        <v>466</v>
      </c>
      <c r="B9" s="299">
        <v>80698</v>
      </c>
      <c r="C9" s="302">
        <v>0</v>
      </c>
      <c r="D9" s="302">
        <v>0</v>
      </c>
    </row>
    <row r="10" spans="1:4" ht="15.75" x14ac:dyDescent="0.25">
      <c r="A10" s="296" t="s">
        <v>66</v>
      </c>
      <c r="B10" s="299">
        <v>186819.3</v>
      </c>
      <c r="C10" s="302">
        <v>0</v>
      </c>
      <c r="D10" s="302">
        <v>0</v>
      </c>
    </row>
    <row r="11" spans="1:4" ht="15.75" x14ac:dyDescent="0.25">
      <c r="A11" s="297" t="s">
        <v>70</v>
      </c>
      <c r="B11" s="299">
        <v>41778.699999999997</v>
      </c>
      <c r="C11" s="302">
        <v>0</v>
      </c>
      <c r="D11" s="302">
        <v>0</v>
      </c>
    </row>
    <row r="12" spans="1:4" ht="15.75" x14ac:dyDescent="0.25">
      <c r="A12" s="297" t="s">
        <v>72</v>
      </c>
      <c r="B12" s="299">
        <v>131304.5</v>
      </c>
      <c r="C12" s="302">
        <v>0</v>
      </c>
      <c r="D12" s="302">
        <v>0</v>
      </c>
    </row>
    <row r="13" spans="1:4" ht="15.75" x14ac:dyDescent="0.25">
      <c r="A13" s="297" t="s">
        <v>147</v>
      </c>
      <c r="B13" s="299">
        <v>506324.2</v>
      </c>
      <c r="C13" s="302">
        <v>0</v>
      </c>
      <c r="D13" s="302">
        <v>0</v>
      </c>
    </row>
    <row r="14" spans="1:4" ht="15.75" x14ac:dyDescent="0.25">
      <c r="A14" s="297" t="s">
        <v>16</v>
      </c>
      <c r="B14" s="299">
        <v>1003790.6</v>
      </c>
      <c r="C14" s="302">
        <v>0</v>
      </c>
      <c r="D14" s="302">
        <v>0</v>
      </c>
    </row>
    <row r="15" spans="1:4" ht="15.75" x14ac:dyDescent="0.25">
      <c r="A15" s="296" t="s">
        <v>78</v>
      </c>
      <c r="B15" s="299">
        <v>29841.9</v>
      </c>
      <c r="C15" s="302">
        <v>0</v>
      </c>
      <c r="D15" s="302">
        <v>0</v>
      </c>
    </row>
    <row r="16" spans="1:4" ht="15.75" x14ac:dyDescent="0.25">
      <c r="A16" s="297" t="s">
        <v>148</v>
      </c>
      <c r="B16" s="299">
        <v>656522.30000000005</v>
      </c>
      <c r="C16" s="302">
        <v>0</v>
      </c>
      <c r="D16" s="302">
        <v>0</v>
      </c>
    </row>
    <row r="17" spans="1:4" ht="15.75" x14ac:dyDescent="0.25">
      <c r="A17" s="295" t="s">
        <v>149</v>
      </c>
      <c r="B17" s="300">
        <v>649360.19999999995</v>
      </c>
      <c r="C17" s="303">
        <v>0</v>
      </c>
      <c r="D17" s="302">
        <v>0</v>
      </c>
    </row>
    <row r="18" spans="1:4" ht="15.75" x14ac:dyDescent="0.25">
      <c r="A18" s="295" t="s">
        <v>81</v>
      </c>
      <c r="B18" s="300">
        <v>447628.79999999999</v>
      </c>
      <c r="C18" s="303">
        <v>0</v>
      </c>
      <c r="D18" s="302">
        <v>0</v>
      </c>
    </row>
    <row r="19" spans="1:4" ht="15.75" x14ac:dyDescent="0.25">
      <c r="A19" s="295" t="s">
        <v>89</v>
      </c>
      <c r="B19" s="300">
        <v>298419.20000000001</v>
      </c>
      <c r="C19" s="303">
        <v>0</v>
      </c>
      <c r="D19" s="304">
        <v>0</v>
      </c>
    </row>
    <row r="20" spans="1:4" ht="15.75" x14ac:dyDescent="0.25">
      <c r="A20" s="295" t="s">
        <v>150</v>
      </c>
      <c r="B20" s="299">
        <v>357402.7</v>
      </c>
      <c r="C20" s="302">
        <v>0</v>
      </c>
      <c r="D20" s="302">
        <v>0</v>
      </c>
    </row>
    <row r="21" spans="1:4" ht="15.75" x14ac:dyDescent="0.25">
      <c r="A21" s="295" t="s">
        <v>151</v>
      </c>
      <c r="B21" s="300">
        <v>253656.3</v>
      </c>
      <c r="C21" s="303">
        <v>0</v>
      </c>
      <c r="D21" s="303">
        <v>0</v>
      </c>
    </row>
    <row r="22" spans="1:4" ht="15.75" x14ac:dyDescent="0.25">
      <c r="A22" s="295" t="s">
        <v>100</v>
      </c>
      <c r="B22" s="300">
        <v>413523.8</v>
      </c>
      <c r="C22" s="303">
        <v>0</v>
      </c>
      <c r="D22" s="303">
        <v>0</v>
      </c>
    </row>
    <row r="23" spans="1:4" s="288" customFormat="1" ht="15.75" x14ac:dyDescent="0.25">
      <c r="A23" s="295" t="s">
        <v>152</v>
      </c>
      <c r="B23" s="300">
        <v>144758.9</v>
      </c>
      <c r="C23" s="303">
        <v>0</v>
      </c>
      <c r="D23" s="303">
        <v>0</v>
      </c>
    </row>
    <row r="24" spans="1:4" ht="15.75" x14ac:dyDescent="0.25">
      <c r="A24" s="10" t="s">
        <v>163</v>
      </c>
      <c r="B24" s="11">
        <f>SUM(B6:B23)</f>
        <v>8521490</v>
      </c>
      <c r="C24" s="291">
        <f t="shared" ref="C24:D24" si="0">SUM(C6:C23)</f>
        <v>0</v>
      </c>
      <c r="D24" s="291">
        <f t="shared" si="0"/>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499984740745262"/>
    <pageSetUpPr fitToPage="1"/>
  </sheetPr>
  <dimension ref="A1:D31"/>
  <sheetViews>
    <sheetView view="pageBreakPreview" topLeftCell="A13"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75" customHeight="1" x14ac:dyDescent="0.3">
      <c r="A1" s="25" t="s">
        <v>0</v>
      </c>
      <c r="B1" s="313"/>
      <c r="C1" s="313"/>
      <c r="D1" s="313"/>
    </row>
    <row r="2" spans="1:4" ht="23.25" customHeight="1" x14ac:dyDescent="0.25">
      <c r="A2" s="25" t="s">
        <v>0</v>
      </c>
      <c r="B2" s="25"/>
      <c r="C2" s="26"/>
      <c r="D2" s="27" t="s">
        <v>157</v>
      </c>
    </row>
    <row r="3" spans="1:4" ht="64.150000000000006" customHeight="1" x14ac:dyDescent="0.25">
      <c r="A3" s="317" t="s">
        <v>262</v>
      </c>
      <c r="B3" s="317"/>
      <c r="C3" s="317"/>
      <c r="D3" s="318"/>
    </row>
    <row r="4" spans="1:4" ht="20.25" customHeight="1" x14ac:dyDescent="0.25">
      <c r="A4" s="25" t="s">
        <v>0</v>
      </c>
      <c r="B4" s="25"/>
      <c r="C4" s="28"/>
      <c r="D4" s="28" t="s">
        <v>1</v>
      </c>
    </row>
    <row r="5" spans="1:4" ht="48.75" customHeight="1" x14ac:dyDescent="0.25">
      <c r="A5" s="34" t="s">
        <v>2</v>
      </c>
      <c r="B5" s="34" t="s">
        <v>3</v>
      </c>
      <c r="C5" s="108" t="s">
        <v>146</v>
      </c>
      <c r="D5" s="116" t="s">
        <v>166</v>
      </c>
    </row>
    <row r="6" spans="1:4" ht="15" customHeight="1" x14ac:dyDescent="0.25">
      <c r="A6" s="274" t="s">
        <v>278</v>
      </c>
      <c r="B6" s="175">
        <v>14471208.76</v>
      </c>
      <c r="C6" s="157">
        <v>0</v>
      </c>
      <c r="D6" s="124">
        <v>0</v>
      </c>
    </row>
    <row r="7" spans="1:4" ht="15" customHeight="1" x14ac:dyDescent="0.25">
      <c r="A7" s="274" t="s">
        <v>279</v>
      </c>
      <c r="B7" s="175">
        <v>0</v>
      </c>
      <c r="C7" s="157">
        <v>4950000</v>
      </c>
      <c r="D7" s="124">
        <v>0</v>
      </c>
    </row>
    <row r="8" spans="1:4" ht="15" customHeight="1" x14ac:dyDescent="0.25">
      <c r="A8" s="274" t="s">
        <v>60</v>
      </c>
      <c r="B8" s="175">
        <v>84105967.329999998</v>
      </c>
      <c r="C8" s="157">
        <v>0</v>
      </c>
      <c r="D8" s="124">
        <v>0</v>
      </c>
    </row>
    <row r="9" spans="1:4" ht="15" customHeight="1" x14ac:dyDescent="0.25">
      <c r="A9" s="274" t="s">
        <v>61</v>
      </c>
      <c r="B9" s="175">
        <v>21879875.920000002</v>
      </c>
      <c r="C9" s="157">
        <v>0</v>
      </c>
      <c r="D9" s="124">
        <v>0</v>
      </c>
    </row>
    <row r="10" spans="1:4" ht="15.75" x14ac:dyDescent="0.25">
      <c r="A10" s="274" t="s">
        <v>62</v>
      </c>
      <c r="B10" s="175">
        <v>0</v>
      </c>
      <c r="C10" s="157">
        <v>0</v>
      </c>
      <c r="D10" s="124">
        <v>7920000</v>
      </c>
    </row>
    <row r="11" spans="1:4" ht="31.5" x14ac:dyDescent="0.25">
      <c r="A11" s="274" t="s">
        <v>63</v>
      </c>
      <c r="B11" s="175">
        <v>14023023.300000001</v>
      </c>
      <c r="C11" s="157">
        <v>0</v>
      </c>
      <c r="D11" s="124">
        <v>0</v>
      </c>
    </row>
    <row r="12" spans="1:4" ht="15" customHeight="1" x14ac:dyDescent="0.25">
      <c r="A12" s="274" t="s">
        <v>64</v>
      </c>
      <c r="B12" s="175">
        <v>55249121.299999997</v>
      </c>
      <c r="C12" s="157">
        <v>28135098.890000001</v>
      </c>
      <c r="D12" s="124">
        <v>0</v>
      </c>
    </row>
    <row r="13" spans="1:4" ht="15" customHeight="1" x14ac:dyDescent="0.25">
      <c r="A13" s="274" t="s">
        <v>12</v>
      </c>
      <c r="B13" s="175">
        <v>5333867.57</v>
      </c>
      <c r="C13" s="157">
        <v>0</v>
      </c>
      <c r="D13" s="124">
        <v>0</v>
      </c>
    </row>
    <row r="14" spans="1:4" ht="15.75" x14ac:dyDescent="0.25">
      <c r="A14" s="274" t="s">
        <v>67</v>
      </c>
      <c r="B14" s="175">
        <v>0</v>
      </c>
      <c r="C14" s="157">
        <v>0</v>
      </c>
      <c r="D14" s="124">
        <v>3960000</v>
      </c>
    </row>
    <row r="15" spans="1:4" ht="15.75" x14ac:dyDescent="0.25">
      <c r="A15" s="274" t="s">
        <v>69</v>
      </c>
      <c r="B15" s="175">
        <v>0</v>
      </c>
      <c r="C15" s="157">
        <v>0</v>
      </c>
      <c r="D15" s="124">
        <v>5445000</v>
      </c>
    </row>
    <row r="16" spans="1:4" ht="31.5" x14ac:dyDescent="0.25">
      <c r="A16" s="274" t="s">
        <v>70</v>
      </c>
      <c r="B16" s="175">
        <v>53173427.060000002</v>
      </c>
      <c r="C16" s="157">
        <v>0</v>
      </c>
      <c r="D16" s="124">
        <v>0</v>
      </c>
    </row>
    <row r="17" spans="1:4" ht="31.5" x14ac:dyDescent="0.25">
      <c r="A17" s="274" t="s">
        <v>74</v>
      </c>
      <c r="B17" s="175">
        <v>0</v>
      </c>
      <c r="C17" s="157">
        <v>16830000</v>
      </c>
      <c r="D17" s="124">
        <v>0</v>
      </c>
    </row>
    <row r="18" spans="1:4" ht="15.75" x14ac:dyDescent="0.25">
      <c r="A18" s="274" t="s">
        <v>76</v>
      </c>
      <c r="B18" s="175">
        <v>21823958.199999999</v>
      </c>
      <c r="C18" s="157">
        <v>0</v>
      </c>
      <c r="D18" s="124">
        <v>0</v>
      </c>
    </row>
    <row r="19" spans="1:4" ht="31.5" x14ac:dyDescent="0.25">
      <c r="A19" s="274" t="s">
        <v>77</v>
      </c>
      <c r="B19" s="175">
        <v>0</v>
      </c>
      <c r="C19" s="157">
        <v>0</v>
      </c>
      <c r="D19" s="124">
        <v>2970000</v>
      </c>
    </row>
    <row r="20" spans="1:4" ht="31.5" x14ac:dyDescent="0.25">
      <c r="A20" s="274" t="s">
        <v>80</v>
      </c>
      <c r="B20" s="175">
        <v>0</v>
      </c>
      <c r="C20" s="157">
        <v>3960000</v>
      </c>
      <c r="D20" s="124">
        <v>0</v>
      </c>
    </row>
    <row r="21" spans="1:4" ht="15.75" x14ac:dyDescent="0.25">
      <c r="A21" s="274" t="s">
        <v>81</v>
      </c>
      <c r="B21" s="175">
        <v>22077206.059999999</v>
      </c>
      <c r="C21" s="157">
        <v>0</v>
      </c>
      <c r="D21" s="124">
        <v>0</v>
      </c>
    </row>
    <row r="22" spans="1:4" s="273" customFormat="1" ht="15.75" x14ac:dyDescent="0.25">
      <c r="A22" s="274" t="s">
        <v>84</v>
      </c>
      <c r="B22" s="124">
        <v>49469009</v>
      </c>
      <c r="C22" s="124">
        <v>0</v>
      </c>
      <c r="D22" s="124">
        <v>0</v>
      </c>
    </row>
    <row r="23" spans="1:4" s="273" customFormat="1" ht="15.75" x14ac:dyDescent="0.25">
      <c r="A23" s="274" t="s">
        <v>87</v>
      </c>
      <c r="B23" s="124">
        <v>0</v>
      </c>
      <c r="C23" s="124">
        <v>0</v>
      </c>
      <c r="D23" s="124">
        <v>3960000</v>
      </c>
    </row>
    <row r="24" spans="1:4" s="273" customFormat="1" ht="15.75" x14ac:dyDescent="0.25">
      <c r="A24" s="274" t="s">
        <v>91</v>
      </c>
      <c r="B24" s="124">
        <v>0</v>
      </c>
      <c r="C24" s="124">
        <v>0</v>
      </c>
      <c r="D24" s="124">
        <v>7425000</v>
      </c>
    </row>
    <row r="25" spans="1:4" s="273" customFormat="1" ht="15.75" x14ac:dyDescent="0.25">
      <c r="A25" s="274" t="s">
        <v>94</v>
      </c>
      <c r="B25" s="124">
        <v>0</v>
      </c>
      <c r="C25" s="124">
        <v>5940000</v>
      </c>
      <c r="D25" s="124">
        <v>0</v>
      </c>
    </row>
    <row r="26" spans="1:4" s="273" customFormat="1" ht="15.75" x14ac:dyDescent="0.25">
      <c r="A26" s="274" t="s">
        <v>100</v>
      </c>
      <c r="B26" s="124">
        <v>27536402.760000002</v>
      </c>
      <c r="C26" s="124">
        <v>0</v>
      </c>
      <c r="D26" s="124">
        <v>0</v>
      </c>
    </row>
    <row r="27" spans="1:4" s="273" customFormat="1" ht="15.75" x14ac:dyDescent="0.25">
      <c r="A27" s="274" t="s">
        <v>178</v>
      </c>
      <c r="B27" s="124">
        <v>4949802.78</v>
      </c>
      <c r="C27" s="124">
        <v>0</v>
      </c>
      <c r="D27" s="124">
        <v>0</v>
      </c>
    </row>
    <row r="28" spans="1:4" s="273" customFormat="1" ht="31.5" x14ac:dyDescent="0.25">
      <c r="A28" s="274" t="s">
        <v>107</v>
      </c>
      <c r="B28" s="124">
        <v>26949072.620000001</v>
      </c>
      <c r="C28" s="124">
        <v>0</v>
      </c>
      <c r="D28" s="124">
        <v>0</v>
      </c>
    </row>
    <row r="29" spans="1:4" ht="15.75" x14ac:dyDescent="0.25">
      <c r="A29" s="248" t="s">
        <v>163</v>
      </c>
      <c r="B29" s="35">
        <f>SUM(B6:B28)</f>
        <v>401041942.65999997</v>
      </c>
      <c r="C29" s="35">
        <f t="shared" ref="C29:D29" si="0">SUM(C6:C28)</f>
        <v>59815098.890000001</v>
      </c>
      <c r="D29" s="35">
        <f t="shared" si="0"/>
        <v>31680000</v>
      </c>
    </row>
    <row r="31" spans="1:4" x14ac:dyDescent="0.25">
      <c r="B31" s="272"/>
      <c r="C31" s="272"/>
      <c r="D31" s="27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9"/>
  <sheetViews>
    <sheetView view="pageBreakPreview" topLeftCell="A13" zoomScale="115" zoomScaleNormal="100" zoomScaleSheetLayoutView="115" workbookViewId="0">
      <selection activeCell="N57" sqref="N57"/>
    </sheetView>
  </sheetViews>
  <sheetFormatPr defaultColWidth="9.140625" defaultRowHeight="15" x14ac:dyDescent="0.25"/>
  <cols>
    <col min="1" max="1" width="73.28515625" style="100" customWidth="1"/>
    <col min="2" max="4" width="15.85546875" style="100" customWidth="1"/>
    <col min="5" max="16384" width="9.140625" style="100"/>
  </cols>
  <sheetData>
    <row r="1" spans="1:6" ht="45" customHeight="1" x14ac:dyDescent="0.3">
      <c r="A1" s="99" t="s">
        <v>0</v>
      </c>
      <c r="B1" s="313"/>
      <c r="C1" s="313"/>
      <c r="D1" s="313"/>
    </row>
    <row r="2" spans="1:6" ht="23.25" customHeight="1" x14ac:dyDescent="0.25">
      <c r="A2" s="99"/>
      <c r="B2" s="99"/>
      <c r="C2" s="101"/>
      <c r="D2" s="143" t="s">
        <v>108</v>
      </c>
    </row>
    <row r="3" spans="1:6" ht="87.6" customHeight="1" x14ac:dyDescent="0.25">
      <c r="A3" s="317" t="s">
        <v>199</v>
      </c>
      <c r="B3" s="317"/>
      <c r="C3" s="317"/>
      <c r="D3" s="318"/>
      <c r="E3" s="12"/>
      <c r="F3" s="12"/>
    </row>
    <row r="4" spans="1:6" ht="20.25" customHeight="1" x14ac:dyDescent="0.25">
      <c r="A4" s="99" t="s">
        <v>0</v>
      </c>
      <c r="B4" s="99"/>
      <c r="C4" s="103"/>
      <c r="D4" s="103" t="s">
        <v>1</v>
      </c>
      <c r="E4" s="12"/>
      <c r="F4" s="12"/>
    </row>
    <row r="5" spans="1:6" ht="48.75" customHeight="1" x14ac:dyDescent="0.25">
      <c r="A5" s="110" t="s">
        <v>2</v>
      </c>
      <c r="B5" s="110" t="s">
        <v>3</v>
      </c>
      <c r="C5" s="108" t="s">
        <v>146</v>
      </c>
      <c r="D5" s="116" t="s">
        <v>166</v>
      </c>
      <c r="E5" s="12"/>
      <c r="F5" s="12"/>
    </row>
    <row r="6" spans="1:6" ht="15" customHeight="1" x14ac:dyDescent="0.25">
      <c r="A6" s="193" t="s">
        <v>4</v>
      </c>
      <c r="B6" s="192">
        <v>23270000</v>
      </c>
      <c r="C6" s="109">
        <v>0</v>
      </c>
      <c r="D6" s="147">
        <v>0</v>
      </c>
      <c r="E6" s="12"/>
      <c r="F6" s="12"/>
    </row>
    <row r="7" spans="1:6" ht="15.75" x14ac:dyDescent="0.25">
      <c r="A7" s="104" t="s">
        <v>163</v>
      </c>
      <c r="B7" s="105">
        <f>SUM(B6:B6)</f>
        <v>23270000</v>
      </c>
      <c r="C7" s="105">
        <f>SUM(C6:C6)</f>
        <v>0</v>
      </c>
      <c r="D7" s="121">
        <f>SUM(D6:D6)</f>
        <v>0</v>
      </c>
    </row>
    <row r="9" spans="1:6" x14ac:dyDescent="0.25">
      <c r="B9" s="196"/>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499984740745262"/>
    <pageSetUpPr fitToPage="1"/>
  </sheetPr>
  <dimension ref="A1:D9"/>
  <sheetViews>
    <sheetView view="pageBreakPreview" zoomScale="115" zoomScaleNormal="100" zoomScaleSheetLayoutView="115" workbookViewId="0">
      <selection activeCell="N57" sqref="N57"/>
    </sheetView>
  </sheetViews>
  <sheetFormatPr defaultColWidth="9.140625" defaultRowHeight="15" x14ac:dyDescent="0.25"/>
  <cols>
    <col min="1" max="1" width="67.42578125" style="2" customWidth="1"/>
    <col min="2" max="2" width="16" style="2" customWidth="1"/>
    <col min="3" max="3" width="15.42578125" style="2" customWidth="1"/>
    <col min="4" max="4" width="19.5703125" style="2" customWidth="1"/>
    <col min="5" max="16384" width="9.140625" style="2"/>
  </cols>
  <sheetData>
    <row r="1" spans="1:4" ht="46.5" customHeight="1" x14ac:dyDescent="0.3">
      <c r="A1" s="1" t="s">
        <v>0</v>
      </c>
      <c r="B1" s="313"/>
      <c r="C1" s="313"/>
      <c r="D1" s="313"/>
    </row>
    <row r="2" spans="1:4" ht="23.25" customHeight="1" x14ac:dyDescent="0.25">
      <c r="A2" s="1"/>
      <c r="B2" s="1"/>
      <c r="C2" s="3"/>
      <c r="D2" s="4" t="s">
        <v>109</v>
      </c>
    </row>
    <row r="3" spans="1:4" ht="75" customHeight="1" x14ac:dyDescent="0.25">
      <c r="A3" s="317" t="s">
        <v>226</v>
      </c>
      <c r="B3" s="317"/>
      <c r="C3" s="317"/>
      <c r="D3" s="317"/>
    </row>
    <row r="4" spans="1:4" ht="20.25" customHeight="1" x14ac:dyDescent="0.25">
      <c r="A4" s="1" t="s">
        <v>0</v>
      </c>
      <c r="B4" s="1"/>
      <c r="C4" s="5"/>
      <c r="D4" s="5" t="s">
        <v>1</v>
      </c>
    </row>
    <row r="5" spans="1:4" ht="48.75" customHeight="1" x14ac:dyDescent="0.25">
      <c r="A5" s="70" t="s">
        <v>2</v>
      </c>
      <c r="B5" s="70" t="s">
        <v>3</v>
      </c>
      <c r="C5" s="108" t="s">
        <v>146</v>
      </c>
      <c r="D5" s="116" t="s">
        <v>166</v>
      </c>
    </row>
    <row r="6" spans="1:4" ht="15.75" x14ac:dyDescent="0.25">
      <c r="A6" s="274" t="s">
        <v>11</v>
      </c>
      <c r="B6" s="275">
        <v>126122428.8</v>
      </c>
      <c r="C6" s="199">
        <v>0</v>
      </c>
      <c r="D6" s="218">
        <v>0</v>
      </c>
    </row>
    <row r="7" spans="1:4" ht="15.75" x14ac:dyDescent="0.25">
      <c r="A7" s="274" t="s">
        <v>87</v>
      </c>
      <c r="B7" s="275">
        <v>0</v>
      </c>
      <c r="C7" s="199">
        <v>0</v>
      </c>
      <c r="D7" s="218">
        <v>192905263.15000001</v>
      </c>
    </row>
    <row r="8" spans="1:4" ht="31.5" x14ac:dyDescent="0.25">
      <c r="A8" s="274" t="s">
        <v>107</v>
      </c>
      <c r="B8" s="275">
        <v>0</v>
      </c>
      <c r="C8" s="199">
        <v>206315789.47</v>
      </c>
      <c r="D8" s="218">
        <v>0</v>
      </c>
    </row>
    <row r="9" spans="1:4" ht="15.75" x14ac:dyDescent="0.25">
      <c r="A9" s="10" t="s">
        <v>163</v>
      </c>
      <c r="B9" s="11">
        <f>SUM(B6:B8)</f>
        <v>126122428.8</v>
      </c>
      <c r="C9" s="115">
        <f>SUM(C6:C8)</f>
        <v>206315789.47</v>
      </c>
      <c r="D9" s="117">
        <f>SUM(D6:D8)</f>
        <v>192905263.15000001</v>
      </c>
    </row>
  </sheetData>
  <mergeCells count="2">
    <mergeCell ref="B1:D1"/>
    <mergeCell ref="A3:D3"/>
  </mergeCells>
  <pageMargins left="0.7" right="0.7" top="0.75" bottom="0.75" header="0.3" footer="0.3"/>
  <pageSetup paperSize="9" scale="73"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499984740745262"/>
    <pageSetUpPr fitToPage="1"/>
  </sheetPr>
  <dimension ref="A1:F45"/>
  <sheetViews>
    <sheetView view="pageBreakPreview" topLeftCell="A22" zoomScale="115" zoomScaleNormal="100" zoomScaleSheetLayoutView="115" workbookViewId="0">
      <selection activeCell="N57" sqref="N57"/>
    </sheetView>
  </sheetViews>
  <sheetFormatPr defaultColWidth="9.140625" defaultRowHeight="15" x14ac:dyDescent="0.25"/>
  <cols>
    <col min="1" max="1" width="73.28515625" style="2" customWidth="1"/>
    <col min="2" max="4" width="15.85546875" style="2" customWidth="1"/>
    <col min="5" max="16384" width="9.140625" style="2"/>
  </cols>
  <sheetData>
    <row r="1" spans="1:6" ht="45" customHeight="1" x14ac:dyDescent="0.3">
      <c r="A1" s="1" t="s">
        <v>0</v>
      </c>
      <c r="B1" s="313"/>
      <c r="C1" s="313"/>
      <c r="D1" s="313"/>
    </row>
    <row r="2" spans="1:6" ht="23.25" customHeight="1" x14ac:dyDescent="0.25">
      <c r="A2" s="1"/>
      <c r="B2" s="1"/>
      <c r="C2" s="3"/>
      <c r="D2" s="4" t="s">
        <v>110</v>
      </c>
    </row>
    <row r="3" spans="1:6" ht="59.45" customHeight="1" x14ac:dyDescent="0.25">
      <c r="A3" s="317" t="s">
        <v>196</v>
      </c>
      <c r="B3" s="317"/>
      <c r="C3" s="317"/>
      <c r="D3" s="317"/>
      <c r="E3" s="12"/>
      <c r="F3" s="12"/>
    </row>
    <row r="4" spans="1:6" ht="20.25" customHeight="1" x14ac:dyDescent="0.25">
      <c r="A4" s="1" t="s">
        <v>0</v>
      </c>
      <c r="B4" s="1"/>
      <c r="C4" s="5"/>
      <c r="D4" s="5" t="s">
        <v>1</v>
      </c>
      <c r="E4" s="12"/>
      <c r="F4" s="12"/>
    </row>
    <row r="5" spans="1:6" ht="48.75" customHeight="1" x14ac:dyDescent="0.25">
      <c r="A5" s="69" t="s">
        <v>2</v>
      </c>
      <c r="B5" s="69" t="s">
        <v>3</v>
      </c>
      <c r="C5" s="108" t="s">
        <v>146</v>
      </c>
      <c r="D5" s="116" t="s">
        <v>166</v>
      </c>
      <c r="E5" s="12"/>
      <c r="F5" s="12"/>
    </row>
    <row r="6" spans="1:6" ht="15" customHeight="1" x14ac:dyDescent="0.25">
      <c r="A6" s="274" t="s">
        <v>5</v>
      </c>
      <c r="B6" s="275">
        <v>7405376.3399999999</v>
      </c>
      <c r="C6" s="199">
        <v>0</v>
      </c>
      <c r="D6" s="218">
        <v>0</v>
      </c>
      <c r="E6" s="12"/>
      <c r="F6" s="12"/>
    </row>
    <row r="7" spans="1:6" ht="15" customHeight="1" x14ac:dyDescent="0.25">
      <c r="A7" s="274" t="s">
        <v>60</v>
      </c>
      <c r="B7" s="275">
        <v>0</v>
      </c>
      <c r="C7" s="199">
        <v>0</v>
      </c>
      <c r="D7" s="218">
        <v>3095744.68</v>
      </c>
      <c r="E7" s="12"/>
      <c r="F7" s="12"/>
    </row>
    <row r="8" spans="1:6" ht="15" customHeight="1" x14ac:dyDescent="0.25">
      <c r="A8" s="274" t="s">
        <v>165</v>
      </c>
      <c r="B8" s="275">
        <v>0</v>
      </c>
      <c r="C8" s="199">
        <v>1043010.76</v>
      </c>
      <c r="D8" s="218">
        <v>0</v>
      </c>
      <c r="E8" s="12"/>
      <c r="F8" s="12"/>
    </row>
    <row r="9" spans="1:6" ht="15" customHeight="1" x14ac:dyDescent="0.25">
      <c r="A9" s="274" t="s">
        <v>62</v>
      </c>
      <c r="B9" s="275">
        <v>1563829.79</v>
      </c>
      <c r="C9" s="199">
        <v>1042553.19</v>
      </c>
      <c r="D9" s="218">
        <v>0</v>
      </c>
      <c r="E9" s="12"/>
      <c r="F9" s="12"/>
    </row>
    <row r="10" spans="1:6" s="191" customFormat="1" ht="15.75" x14ac:dyDescent="0.25">
      <c r="A10" s="274" t="s">
        <v>63</v>
      </c>
      <c r="B10" s="275">
        <v>1547368.42</v>
      </c>
      <c r="C10" s="199">
        <v>0</v>
      </c>
      <c r="D10" s="218">
        <v>0</v>
      </c>
      <c r="E10" s="12"/>
      <c r="F10" s="12"/>
    </row>
    <row r="11" spans="1:6" s="191" customFormat="1" ht="15" customHeight="1" x14ac:dyDescent="0.25">
      <c r="A11" s="274" t="s">
        <v>64</v>
      </c>
      <c r="B11" s="275">
        <v>0</v>
      </c>
      <c r="C11" s="199">
        <v>1054347.82</v>
      </c>
      <c r="D11" s="218">
        <v>0</v>
      </c>
      <c r="E11" s="12"/>
      <c r="F11" s="12"/>
    </row>
    <row r="12" spans="1:6" s="191" customFormat="1" ht="15" customHeight="1" x14ac:dyDescent="0.25">
      <c r="A12" s="274" t="s">
        <v>11</v>
      </c>
      <c r="B12" s="275">
        <v>981098.9</v>
      </c>
      <c r="C12" s="199">
        <v>1054945.06</v>
      </c>
      <c r="D12" s="218">
        <v>0</v>
      </c>
      <c r="E12" s="12"/>
      <c r="F12" s="12"/>
    </row>
    <row r="13" spans="1:6" s="191" customFormat="1" ht="15" customHeight="1" x14ac:dyDescent="0.25">
      <c r="A13" s="274" t="s">
        <v>12</v>
      </c>
      <c r="B13" s="275">
        <v>2682105.27</v>
      </c>
      <c r="C13" s="199">
        <v>825263.15</v>
      </c>
      <c r="D13" s="218">
        <v>0</v>
      </c>
      <c r="E13" s="12"/>
      <c r="F13" s="12"/>
    </row>
    <row r="14" spans="1:6" s="191" customFormat="1" ht="15" customHeight="1" x14ac:dyDescent="0.25">
      <c r="A14" s="274" t="s">
        <v>67</v>
      </c>
      <c r="B14" s="275">
        <v>0</v>
      </c>
      <c r="C14" s="199">
        <v>515957.44</v>
      </c>
      <c r="D14" s="218">
        <v>1547872.34</v>
      </c>
      <c r="E14" s="12"/>
      <c r="F14" s="12"/>
    </row>
    <row r="15" spans="1:6" s="191" customFormat="1" ht="15" customHeight="1" x14ac:dyDescent="0.25">
      <c r="A15" s="274" t="s">
        <v>68</v>
      </c>
      <c r="B15" s="275">
        <v>588000</v>
      </c>
      <c r="C15" s="199">
        <v>515789.47</v>
      </c>
      <c r="D15" s="218">
        <v>0</v>
      </c>
      <c r="E15" s="12"/>
      <c r="F15" s="12"/>
    </row>
    <row r="16" spans="1:6" s="191" customFormat="1" ht="15" customHeight="1" x14ac:dyDescent="0.25">
      <c r="A16" s="274" t="s">
        <v>69</v>
      </c>
      <c r="B16" s="275">
        <v>1547368.42</v>
      </c>
      <c r="C16" s="199">
        <v>711789.47</v>
      </c>
      <c r="D16" s="218">
        <v>0</v>
      </c>
      <c r="E16" s="12"/>
      <c r="F16" s="12"/>
    </row>
    <row r="17" spans="1:6" s="191" customFormat="1" ht="15" customHeight="1" x14ac:dyDescent="0.25">
      <c r="A17" s="274" t="s">
        <v>70</v>
      </c>
      <c r="B17" s="275">
        <v>1031578.95</v>
      </c>
      <c r="C17" s="199">
        <v>928421.05</v>
      </c>
      <c r="D17" s="218">
        <v>3094736.85</v>
      </c>
      <c r="E17" s="12"/>
      <c r="F17" s="12"/>
    </row>
    <row r="18" spans="1:6" s="191" customFormat="1" ht="15" customHeight="1" x14ac:dyDescent="0.25">
      <c r="A18" s="274" t="s">
        <v>71</v>
      </c>
      <c r="B18" s="275">
        <v>309473.68</v>
      </c>
      <c r="C18" s="199">
        <v>0</v>
      </c>
      <c r="D18" s="218">
        <v>0</v>
      </c>
      <c r="E18" s="12"/>
      <c r="F18" s="12"/>
    </row>
    <row r="19" spans="1:6" s="191" customFormat="1" ht="15" customHeight="1" x14ac:dyDescent="0.25">
      <c r="A19" s="274" t="s">
        <v>72</v>
      </c>
      <c r="B19" s="275">
        <v>0</v>
      </c>
      <c r="C19" s="199">
        <v>2063157.9</v>
      </c>
      <c r="D19" s="218">
        <v>3094736.85</v>
      </c>
      <c r="E19" s="12"/>
      <c r="F19" s="12"/>
    </row>
    <row r="20" spans="1:6" s="191" customFormat="1" ht="15" customHeight="1" x14ac:dyDescent="0.25">
      <c r="A20" s="274" t="s">
        <v>73</v>
      </c>
      <c r="B20" s="275">
        <v>784000</v>
      </c>
      <c r="C20" s="199">
        <v>0</v>
      </c>
      <c r="D20" s="218">
        <v>0</v>
      </c>
      <c r="E20" s="12"/>
      <c r="F20" s="12"/>
    </row>
    <row r="21" spans="1:6" s="191" customFormat="1" ht="15" customHeight="1" x14ac:dyDescent="0.25">
      <c r="A21" s="274" t="s">
        <v>74</v>
      </c>
      <c r="B21" s="275">
        <v>206315.79</v>
      </c>
      <c r="C21" s="199">
        <v>0</v>
      </c>
      <c r="D21" s="218">
        <v>1547368.42</v>
      </c>
      <c r="E21" s="12"/>
      <c r="F21" s="12"/>
    </row>
    <row r="22" spans="1:6" s="191" customFormat="1" ht="15" customHeight="1" x14ac:dyDescent="0.25">
      <c r="A22" s="274" t="s">
        <v>75</v>
      </c>
      <c r="B22" s="275">
        <v>0</v>
      </c>
      <c r="C22" s="199">
        <v>2579787.2400000002</v>
      </c>
      <c r="D22" s="218">
        <v>0</v>
      </c>
      <c r="E22" s="12"/>
      <c r="F22" s="12"/>
    </row>
    <row r="23" spans="1:6" s="191" customFormat="1" ht="15" customHeight="1" x14ac:dyDescent="0.25">
      <c r="A23" s="274" t="s">
        <v>16</v>
      </c>
      <c r="B23" s="275">
        <v>573655.91</v>
      </c>
      <c r="C23" s="199">
        <v>1564516.13</v>
      </c>
      <c r="D23" s="218">
        <v>0</v>
      </c>
      <c r="E23" s="12"/>
      <c r="F23" s="12"/>
    </row>
    <row r="24" spans="1:6" s="191" customFormat="1" ht="15" customHeight="1" x14ac:dyDescent="0.25">
      <c r="A24" s="274" t="s">
        <v>76</v>
      </c>
      <c r="B24" s="275">
        <v>1495789.46</v>
      </c>
      <c r="C24" s="199">
        <v>1547368.42</v>
      </c>
      <c r="D24" s="218">
        <v>3094736.85</v>
      </c>
      <c r="E24" s="12"/>
      <c r="F24" s="12"/>
    </row>
    <row r="25" spans="1:6" s="191" customFormat="1" ht="15" customHeight="1" x14ac:dyDescent="0.25">
      <c r="A25" s="274" t="s">
        <v>79</v>
      </c>
      <c r="B25" s="275">
        <v>773936.19</v>
      </c>
      <c r="C25" s="199">
        <v>1031914.9</v>
      </c>
      <c r="D25" s="218">
        <v>2579787.2400000002</v>
      </c>
      <c r="E25" s="12"/>
      <c r="F25" s="12"/>
    </row>
    <row r="26" spans="1:6" s="273" customFormat="1" ht="15" customHeight="1" x14ac:dyDescent="0.25">
      <c r="A26" s="274" t="s">
        <v>211</v>
      </c>
      <c r="B26" s="275">
        <v>722340.4</v>
      </c>
      <c r="C26" s="199">
        <v>0</v>
      </c>
      <c r="D26" s="218">
        <v>0</v>
      </c>
      <c r="E26" s="217"/>
      <c r="F26" s="217"/>
    </row>
    <row r="27" spans="1:6" s="191" customFormat="1" ht="15" customHeight="1" x14ac:dyDescent="0.25">
      <c r="A27" s="274" t="s">
        <v>82</v>
      </c>
      <c r="B27" s="275">
        <v>1031578.95</v>
      </c>
      <c r="C27" s="199">
        <v>9800000</v>
      </c>
      <c r="D27" s="218">
        <v>0</v>
      </c>
      <c r="E27" s="12"/>
      <c r="F27" s="12"/>
    </row>
    <row r="28" spans="1:6" s="191" customFormat="1" ht="15" customHeight="1" x14ac:dyDescent="0.25">
      <c r="A28" s="274" t="s">
        <v>83</v>
      </c>
      <c r="B28" s="275">
        <v>588000</v>
      </c>
      <c r="C28" s="199">
        <v>722105.27</v>
      </c>
      <c r="D28" s="218">
        <v>2063157.9</v>
      </c>
      <c r="E28" s="12"/>
      <c r="F28" s="12"/>
    </row>
    <row r="29" spans="1:6" s="191" customFormat="1" ht="15" customHeight="1" x14ac:dyDescent="0.25">
      <c r="A29" s="274" t="s">
        <v>84</v>
      </c>
      <c r="B29" s="275">
        <v>594255.31999999995</v>
      </c>
      <c r="C29" s="199">
        <v>1042553.19</v>
      </c>
      <c r="D29" s="218">
        <v>1563829.79</v>
      </c>
      <c r="E29" s="12"/>
      <c r="F29" s="12"/>
    </row>
    <row r="30" spans="1:6" s="191" customFormat="1" ht="15" customHeight="1" x14ac:dyDescent="0.25">
      <c r="A30" s="274" t="s">
        <v>85</v>
      </c>
      <c r="B30" s="275">
        <v>3250531.92</v>
      </c>
      <c r="C30" s="199">
        <v>1547872.34</v>
      </c>
      <c r="D30" s="218">
        <v>0</v>
      </c>
      <c r="E30" s="12"/>
      <c r="F30" s="12"/>
    </row>
    <row r="31" spans="1:6" s="191" customFormat="1" ht="15" customHeight="1" x14ac:dyDescent="0.25">
      <c r="A31" s="274" t="s">
        <v>87</v>
      </c>
      <c r="B31" s="275">
        <v>361052.63</v>
      </c>
      <c r="C31" s="199">
        <v>515789.47</v>
      </c>
      <c r="D31" s="218">
        <v>0</v>
      </c>
      <c r="E31" s="12"/>
      <c r="F31" s="12"/>
    </row>
    <row r="32" spans="1:6" s="191" customFormat="1" ht="15" customHeight="1" x14ac:dyDescent="0.25">
      <c r="A32" s="274" t="s">
        <v>89</v>
      </c>
      <c r="B32" s="275">
        <v>0</v>
      </c>
      <c r="C32" s="199">
        <v>0</v>
      </c>
      <c r="D32" s="218">
        <v>1856842.1</v>
      </c>
      <c r="E32" s="12"/>
      <c r="F32" s="12"/>
    </row>
    <row r="33" spans="1:6" s="191" customFormat="1" ht="15" customHeight="1" x14ac:dyDescent="0.25">
      <c r="A33" s="274" t="s">
        <v>90</v>
      </c>
      <c r="B33" s="275">
        <v>670526.31999999995</v>
      </c>
      <c r="C33" s="199">
        <v>629263.15</v>
      </c>
      <c r="D33" s="218">
        <v>0</v>
      </c>
      <c r="E33" s="12"/>
      <c r="F33" s="12"/>
    </row>
    <row r="34" spans="1:6" s="191" customFormat="1" ht="15" customHeight="1" x14ac:dyDescent="0.25">
      <c r="A34" s="274" t="s">
        <v>91</v>
      </c>
      <c r="B34" s="275">
        <v>0</v>
      </c>
      <c r="C34" s="199">
        <v>1031578.95</v>
      </c>
      <c r="D34" s="218">
        <v>0</v>
      </c>
      <c r="E34" s="12"/>
      <c r="F34" s="12"/>
    </row>
    <row r="35" spans="1:6" s="191" customFormat="1" ht="15" customHeight="1" x14ac:dyDescent="0.25">
      <c r="A35" s="274" t="s">
        <v>93</v>
      </c>
      <c r="B35" s="275">
        <v>1341052.6299999999</v>
      </c>
      <c r="C35" s="199">
        <v>1031578.95</v>
      </c>
      <c r="D35" s="218">
        <v>2063157.9</v>
      </c>
      <c r="E35" s="12"/>
      <c r="F35" s="12"/>
    </row>
    <row r="36" spans="1:6" s="191" customFormat="1" ht="15" customHeight="1" x14ac:dyDescent="0.25">
      <c r="A36" s="274" t="s">
        <v>94</v>
      </c>
      <c r="B36" s="275">
        <v>1547368.42</v>
      </c>
      <c r="C36" s="199">
        <v>1031578.95</v>
      </c>
      <c r="D36" s="218">
        <v>5673684.21</v>
      </c>
      <c r="E36" s="12"/>
      <c r="F36" s="12"/>
    </row>
    <row r="37" spans="1:6" ht="15" customHeight="1" x14ac:dyDescent="0.25">
      <c r="A37" s="274" t="s">
        <v>95</v>
      </c>
      <c r="B37" s="275">
        <v>0</v>
      </c>
      <c r="C37" s="199">
        <v>1031578.95</v>
      </c>
      <c r="D37" s="218">
        <v>0</v>
      </c>
      <c r="E37" s="12"/>
      <c r="F37" s="12"/>
    </row>
    <row r="38" spans="1:6" ht="18" customHeight="1" x14ac:dyDescent="0.25">
      <c r="A38" s="274" t="s">
        <v>96</v>
      </c>
      <c r="B38" s="275">
        <v>515789.47</v>
      </c>
      <c r="C38" s="199">
        <v>1031578.95</v>
      </c>
      <c r="D38" s="218">
        <v>0</v>
      </c>
      <c r="E38" s="12"/>
      <c r="F38" s="12"/>
    </row>
    <row r="39" spans="1:6" ht="15.75" x14ac:dyDescent="0.25">
      <c r="A39" s="274" t="s">
        <v>98</v>
      </c>
      <c r="B39" s="275">
        <v>0</v>
      </c>
      <c r="C39" s="199">
        <v>515957.44</v>
      </c>
      <c r="D39" s="218">
        <v>1754255.32</v>
      </c>
      <c r="E39" s="12"/>
      <c r="F39" s="12"/>
    </row>
    <row r="40" spans="1:6" ht="15.75" x14ac:dyDescent="0.25">
      <c r="A40" s="274" t="s">
        <v>100</v>
      </c>
      <c r="B40" s="275">
        <v>632608.68999999994</v>
      </c>
      <c r="C40" s="199">
        <v>1054347.82</v>
      </c>
      <c r="D40" s="218">
        <v>0</v>
      </c>
    </row>
    <row r="41" spans="1:6" ht="15.75" x14ac:dyDescent="0.25">
      <c r="A41" s="274" t="s">
        <v>101</v>
      </c>
      <c r="B41" s="275">
        <v>2063157.9</v>
      </c>
      <c r="C41" s="199">
        <v>0</v>
      </c>
      <c r="D41" s="218">
        <v>1547368.42</v>
      </c>
    </row>
    <row r="42" spans="1:6" ht="15.75" x14ac:dyDescent="0.25">
      <c r="A42" s="274" t="s">
        <v>102</v>
      </c>
      <c r="B42" s="275">
        <v>1460215.05</v>
      </c>
      <c r="C42" s="199">
        <v>834408.6</v>
      </c>
      <c r="D42" s="218">
        <v>2086021.5</v>
      </c>
    </row>
    <row r="43" spans="1:6" ht="15.75" x14ac:dyDescent="0.25">
      <c r="A43" s="274" t="s">
        <v>104</v>
      </c>
      <c r="B43" s="275">
        <v>2578947.37</v>
      </c>
      <c r="C43" s="199">
        <v>825263.15</v>
      </c>
      <c r="D43" s="218">
        <v>3094736.85</v>
      </c>
    </row>
    <row r="44" spans="1:6" ht="15.75" x14ac:dyDescent="0.25">
      <c r="A44" s="274" t="s">
        <v>106</v>
      </c>
      <c r="B44" s="275">
        <v>1042553.19</v>
      </c>
      <c r="C44" s="199">
        <v>729787.23</v>
      </c>
      <c r="D44" s="218">
        <v>0</v>
      </c>
    </row>
    <row r="45" spans="1:6" ht="15.75" x14ac:dyDescent="0.25">
      <c r="A45" s="10" t="s">
        <v>163</v>
      </c>
      <c r="B45" s="11">
        <f>SUM(B6:B44)</f>
        <v>39889875.379999995</v>
      </c>
      <c r="C45" s="11">
        <f>SUM(C6:C44)</f>
        <v>39854064.409999996</v>
      </c>
      <c r="D45" s="121">
        <f>SUM(D6:D44)</f>
        <v>39758037.219999999</v>
      </c>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499984740745262"/>
    <pageSetUpPr fitToPage="1"/>
  </sheetPr>
  <dimension ref="A1:D8"/>
  <sheetViews>
    <sheetView view="pageBreakPreview" zoomScale="115" zoomScaleNormal="100" zoomScaleSheetLayoutView="115" workbookViewId="0">
      <selection activeCell="N57" sqref="N57"/>
    </sheetView>
  </sheetViews>
  <sheetFormatPr defaultColWidth="9.140625" defaultRowHeight="15" x14ac:dyDescent="0.25"/>
  <cols>
    <col min="1" max="1" width="73.28515625" style="2" customWidth="1"/>
    <col min="2" max="2" width="16" style="2" customWidth="1"/>
    <col min="3" max="3" width="15.42578125" style="2" customWidth="1"/>
    <col min="4" max="4" width="19.5703125" style="2" customWidth="1"/>
    <col min="5" max="16384" width="9.140625" style="2"/>
  </cols>
  <sheetData>
    <row r="1" spans="1:4" ht="30.75" customHeight="1" x14ac:dyDescent="0.3">
      <c r="A1" s="1" t="s">
        <v>0</v>
      </c>
      <c r="B1" s="313"/>
      <c r="C1" s="313"/>
      <c r="D1" s="313"/>
    </row>
    <row r="2" spans="1:4" ht="23.25" customHeight="1" x14ac:dyDescent="0.25">
      <c r="A2" s="1"/>
      <c r="B2" s="1"/>
      <c r="C2" s="3"/>
      <c r="D2" s="4" t="s">
        <v>112</v>
      </c>
    </row>
    <row r="3" spans="1:4" ht="75" customHeight="1" x14ac:dyDescent="0.25">
      <c r="A3" s="317" t="s">
        <v>272</v>
      </c>
      <c r="B3" s="317"/>
      <c r="C3" s="317"/>
      <c r="D3" s="317"/>
    </row>
    <row r="4" spans="1:4" ht="20.25" customHeight="1" x14ac:dyDescent="0.25">
      <c r="A4" s="1" t="s">
        <v>0</v>
      </c>
      <c r="B4" s="1"/>
      <c r="C4" s="5"/>
      <c r="D4" s="5" t="s">
        <v>1</v>
      </c>
    </row>
    <row r="5" spans="1:4" ht="48.75" customHeight="1" x14ac:dyDescent="0.25">
      <c r="A5" s="74" t="s">
        <v>2</v>
      </c>
      <c r="B5" s="74" t="s">
        <v>3</v>
      </c>
      <c r="C5" s="108" t="s">
        <v>146</v>
      </c>
      <c r="D5" s="116" t="s">
        <v>166</v>
      </c>
    </row>
    <row r="6" spans="1:4" ht="15" customHeight="1" x14ac:dyDescent="0.25">
      <c r="A6" s="193" t="s">
        <v>197</v>
      </c>
      <c r="B6" s="192">
        <v>73115150</v>
      </c>
      <c r="C6" s="109">
        <v>0</v>
      </c>
      <c r="D6" s="147">
        <v>0</v>
      </c>
    </row>
    <row r="7" spans="1:4" ht="15.75" x14ac:dyDescent="0.25">
      <c r="A7" s="193" t="s">
        <v>103</v>
      </c>
      <c r="B7" s="192">
        <v>73115150</v>
      </c>
      <c r="C7" s="109">
        <v>0</v>
      </c>
      <c r="D7" s="147">
        <v>0</v>
      </c>
    </row>
    <row r="8" spans="1:4" ht="15.75" x14ac:dyDescent="0.25">
      <c r="A8" s="10" t="s">
        <v>163</v>
      </c>
      <c r="B8" s="11">
        <f>SUM(B6:B7)</f>
        <v>146230300</v>
      </c>
      <c r="C8" s="115">
        <f>SUM(C6:C7)</f>
        <v>0</v>
      </c>
      <c r="D8" s="117">
        <f>SUM(D6:D7)</f>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499984740745262"/>
    <pageSetUpPr fitToPage="1"/>
  </sheetPr>
  <dimension ref="A1:D41"/>
  <sheetViews>
    <sheetView view="pageBreakPreview" topLeftCell="A11" zoomScale="115" zoomScaleNormal="100" zoomScaleSheetLayoutView="115" workbookViewId="0">
      <selection activeCell="N57" sqref="N57"/>
    </sheetView>
  </sheetViews>
  <sheetFormatPr defaultColWidth="9.140625" defaultRowHeight="15" x14ac:dyDescent="0.25"/>
  <cols>
    <col min="1" max="1" width="76.140625" style="2" customWidth="1"/>
    <col min="2" max="2" width="16" style="2" customWidth="1"/>
    <col min="3" max="3" width="15.42578125" style="2" customWidth="1"/>
    <col min="4" max="4" width="16.7109375" style="2" customWidth="1"/>
    <col min="5" max="16384" width="9.140625" style="2"/>
  </cols>
  <sheetData>
    <row r="1" spans="1:4" ht="31.5" customHeight="1" x14ac:dyDescent="0.3">
      <c r="A1" s="1" t="s">
        <v>0</v>
      </c>
      <c r="B1" s="313"/>
      <c r="C1" s="313"/>
      <c r="D1" s="313"/>
    </row>
    <row r="2" spans="1:4" ht="25.9" customHeight="1" x14ac:dyDescent="0.25">
      <c r="A2" s="1"/>
      <c r="B2" s="1"/>
      <c r="C2" s="3"/>
      <c r="D2" s="4" t="s">
        <v>111</v>
      </c>
    </row>
    <row r="3" spans="1:4" ht="60.6" customHeight="1" x14ac:dyDescent="0.25">
      <c r="A3" s="317" t="s">
        <v>264</v>
      </c>
      <c r="B3" s="317"/>
      <c r="C3" s="317"/>
      <c r="D3" s="317"/>
    </row>
    <row r="4" spans="1:4" ht="20.25" customHeight="1" x14ac:dyDescent="0.25">
      <c r="A4" s="1" t="s">
        <v>0</v>
      </c>
      <c r="B4" s="1"/>
      <c r="C4" s="5"/>
      <c r="D4" s="5" t="s">
        <v>1</v>
      </c>
    </row>
    <row r="5" spans="1:4" ht="48.75" customHeight="1" x14ac:dyDescent="0.25">
      <c r="A5" s="71" t="s">
        <v>2</v>
      </c>
      <c r="B5" s="71" t="s">
        <v>3</v>
      </c>
      <c r="C5" s="108" t="s">
        <v>146</v>
      </c>
      <c r="D5" s="116" t="s">
        <v>166</v>
      </c>
    </row>
    <row r="6" spans="1:4" ht="15" customHeight="1" x14ac:dyDescent="0.25">
      <c r="A6" s="274" t="s">
        <v>4</v>
      </c>
      <c r="B6" s="275">
        <v>131244123.95</v>
      </c>
      <c r="C6" s="199">
        <v>0</v>
      </c>
      <c r="D6" s="218">
        <v>0</v>
      </c>
    </row>
    <row r="7" spans="1:4" ht="15" customHeight="1" x14ac:dyDescent="0.25">
      <c r="A7" s="274" t="s">
        <v>191</v>
      </c>
      <c r="B7" s="275">
        <v>18836695.890000001</v>
      </c>
      <c r="C7" s="199">
        <v>0</v>
      </c>
      <c r="D7" s="218">
        <v>0</v>
      </c>
    </row>
    <row r="8" spans="1:4" ht="15" customHeight="1" x14ac:dyDescent="0.25">
      <c r="A8" s="274" t="s">
        <v>153</v>
      </c>
      <c r="B8" s="275">
        <v>15255293.810000001</v>
      </c>
      <c r="C8" s="199">
        <v>0</v>
      </c>
      <c r="D8" s="218">
        <v>0</v>
      </c>
    </row>
    <row r="9" spans="1:4" ht="15" customHeight="1" x14ac:dyDescent="0.25">
      <c r="A9" s="274" t="s">
        <v>202</v>
      </c>
      <c r="B9" s="275">
        <v>4067374.04</v>
      </c>
      <c r="C9" s="199">
        <v>0</v>
      </c>
      <c r="D9" s="218">
        <v>0</v>
      </c>
    </row>
    <row r="10" spans="1:4" ht="15" customHeight="1" x14ac:dyDescent="0.25">
      <c r="A10" s="274" t="s">
        <v>172</v>
      </c>
      <c r="B10" s="275">
        <v>8060795.8300000001</v>
      </c>
      <c r="C10" s="199">
        <v>0</v>
      </c>
      <c r="D10" s="218">
        <v>0</v>
      </c>
    </row>
    <row r="11" spans="1:4" ht="15" customHeight="1" x14ac:dyDescent="0.25">
      <c r="A11" s="274" t="s">
        <v>203</v>
      </c>
      <c r="B11" s="275">
        <v>4384312.2699999996</v>
      </c>
      <c r="C11" s="199">
        <v>0</v>
      </c>
      <c r="D11" s="218">
        <v>0</v>
      </c>
    </row>
    <row r="12" spans="1:4" ht="15.75" x14ac:dyDescent="0.25">
      <c r="A12" s="274" t="s">
        <v>204</v>
      </c>
      <c r="B12" s="275">
        <v>3275028.45</v>
      </c>
      <c r="C12" s="199">
        <v>0</v>
      </c>
      <c r="D12" s="218">
        <v>0</v>
      </c>
    </row>
    <row r="13" spans="1:4" ht="17.25" customHeight="1" x14ac:dyDescent="0.25">
      <c r="A13" s="274" t="s">
        <v>187</v>
      </c>
      <c r="B13" s="275">
        <v>3401803.74</v>
      </c>
      <c r="C13" s="199">
        <v>0</v>
      </c>
      <c r="D13" s="218">
        <v>0</v>
      </c>
    </row>
    <row r="14" spans="1:4" ht="15.75" x14ac:dyDescent="0.25">
      <c r="A14" s="274" t="s">
        <v>280</v>
      </c>
      <c r="B14" s="275">
        <v>1616385.01</v>
      </c>
      <c r="C14" s="199">
        <v>0</v>
      </c>
      <c r="D14" s="218">
        <v>0</v>
      </c>
    </row>
    <row r="15" spans="1:4" ht="15.75" x14ac:dyDescent="0.25">
      <c r="A15" s="274" t="s">
        <v>205</v>
      </c>
      <c r="B15" s="275">
        <v>2905267.17</v>
      </c>
      <c r="C15" s="199">
        <v>0</v>
      </c>
      <c r="D15" s="218">
        <v>0</v>
      </c>
    </row>
    <row r="16" spans="1:4" ht="15.75" x14ac:dyDescent="0.25">
      <c r="A16" s="274" t="s">
        <v>206</v>
      </c>
      <c r="B16" s="275">
        <v>10511784.869999999</v>
      </c>
      <c r="C16" s="199">
        <v>0</v>
      </c>
      <c r="D16" s="218">
        <v>0</v>
      </c>
    </row>
    <row r="17" spans="1:4" ht="15.75" x14ac:dyDescent="0.25">
      <c r="A17" s="274" t="s">
        <v>207</v>
      </c>
      <c r="B17" s="275">
        <v>1278317.55</v>
      </c>
      <c r="C17" s="199">
        <v>0</v>
      </c>
      <c r="D17" s="218">
        <v>0</v>
      </c>
    </row>
    <row r="18" spans="1:4" ht="15.75" x14ac:dyDescent="0.25">
      <c r="A18" s="274" t="s">
        <v>208</v>
      </c>
      <c r="B18" s="275">
        <v>2123486.19</v>
      </c>
      <c r="C18" s="199">
        <v>0</v>
      </c>
      <c r="D18" s="218">
        <v>0</v>
      </c>
    </row>
    <row r="19" spans="1:4" ht="15.75" x14ac:dyDescent="0.25">
      <c r="A19" s="274" t="s">
        <v>209</v>
      </c>
      <c r="B19" s="275">
        <v>1278317.55</v>
      </c>
      <c r="C19" s="199">
        <v>0</v>
      </c>
      <c r="D19" s="218">
        <v>0</v>
      </c>
    </row>
    <row r="20" spans="1:4" ht="18" customHeight="1" x14ac:dyDescent="0.25">
      <c r="A20" s="274" t="s">
        <v>210</v>
      </c>
      <c r="B20" s="275">
        <v>1003637.75</v>
      </c>
      <c r="C20" s="199">
        <v>0</v>
      </c>
      <c r="D20" s="218">
        <v>0</v>
      </c>
    </row>
    <row r="21" spans="1:4" ht="15.75" x14ac:dyDescent="0.25">
      <c r="A21" s="274" t="s">
        <v>16</v>
      </c>
      <c r="B21" s="275">
        <v>8493944.75</v>
      </c>
      <c r="C21" s="199">
        <v>0</v>
      </c>
      <c r="D21" s="218">
        <v>0</v>
      </c>
    </row>
    <row r="22" spans="1:4" ht="15.75" x14ac:dyDescent="0.25">
      <c r="A22" s="274" t="s">
        <v>77</v>
      </c>
      <c r="B22" s="275">
        <v>1806547.95</v>
      </c>
      <c r="C22" s="199">
        <v>0</v>
      </c>
      <c r="D22" s="218">
        <v>0</v>
      </c>
    </row>
    <row r="23" spans="1:4" ht="15.75" customHeight="1" x14ac:dyDescent="0.25">
      <c r="A23" s="274" t="s">
        <v>211</v>
      </c>
      <c r="B23" s="275">
        <v>6444410.8200000003</v>
      </c>
      <c r="C23" s="199">
        <v>0</v>
      </c>
      <c r="D23" s="218">
        <v>0</v>
      </c>
    </row>
    <row r="24" spans="1:4" ht="15.75" x14ac:dyDescent="0.25">
      <c r="A24" s="274" t="s">
        <v>212</v>
      </c>
      <c r="B24" s="275">
        <v>2472118.25</v>
      </c>
      <c r="C24" s="199">
        <v>0</v>
      </c>
      <c r="D24" s="218">
        <v>0</v>
      </c>
    </row>
    <row r="25" spans="1:4" ht="15.75" x14ac:dyDescent="0.25">
      <c r="A25" s="274" t="s">
        <v>273</v>
      </c>
      <c r="B25" s="275">
        <v>5081576.4000000004</v>
      </c>
      <c r="C25" s="199">
        <v>0</v>
      </c>
      <c r="D25" s="218">
        <v>0</v>
      </c>
    </row>
    <row r="26" spans="1:4" ht="15.75" x14ac:dyDescent="0.25">
      <c r="A26" s="274" t="s">
        <v>213</v>
      </c>
      <c r="B26" s="275">
        <v>876862.46</v>
      </c>
      <c r="C26" s="199">
        <v>0</v>
      </c>
      <c r="D26" s="218">
        <v>0</v>
      </c>
    </row>
    <row r="27" spans="1:4" ht="14.25" customHeight="1" x14ac:dyDescent="0.25">
      <c r="A27" s="274" t="s">
        <v>214</v>
      </c>
      <c r="B27" s="275">
        <v>2472118.25</v>
      </c>
      <c r="C27" s="199">
        <v>0</v>
      </c>
      <c r="D27" s="218">
        <v>0</v>
      </c>
    </row>
    <row r="28" spans="1:4" ht="15.6" customHeight="1" x14ac:dyDescent="0.25">
      <c r="A28" s="274" t="s">
        <v>215</v>
      </c>
      <c r="B28" s="275">
        <v>1648078.83</v>
      </c>
      <c r="C28" s="199">
        <v>0</v>
      </c>
      <c r="D28" s="218">
        <v>0</v>
      </c>
    </row>
    <row r="29" spans="1:4" ht="15.6" customHeight="1" x14ac:dyDescent="0.25">
      <c r="A29" s="274" t="s">
        <v>216</v>
      </c>
      <c r="B29" s="275">
        <v>1595255.79</v>
      </c>
      <c r="C29" s="199">
        <v>0</v>
      </c>
      <c r="D29" s="218">
        <v>0</v>
      </c>
    </row>
    <row r="30" spans="1:4" ht="15.75" x14ac:dyDescent="0.25">
      <c r="A30" s="274" t="s">
        <v>217</v>
      </c>
      <c r="B30" s="275">
        <v>3053171.68</v>
      </c>
      <c r="C30" s="199">
        <v>0</v>
      </c>
      <c r="D30" s="218">
        <v>0</v>
      </c>
    </row>
    <row r="31" spans="1:4" ht="15.75" x14ac:dyDescent="0.25">
      <c r="A31" s="274" t="s">
        <v>218</v>
      </c>
      <c r="B31" s="275">
        <v>4088503.26</v>
      </c>
      <c r="C31" s="199">
        <v>0</v>
      </c>
      <c r="D31" s="218">
        <v>0</v>
      </c>
    </row>
    <row r="32" spans="1:4" ht="15.75" x14ac:dyDescent="0.25">
      <c r="A32" s="274" t="s">
        <v>219</v>
      </c>
      <c r="B32" s="275">
        <v>4542781.4000000004</v>
      </c>
      <c r="C32" s="199">
        <v>0</v>
      </c>
      <c r="D32" s="218">
        <v>0</v>
      </c>
    </row>
    <row r="33" spans="1:4" ht="31.5" x14ac:dyDescent="0.25">
      <c r="A33" s="274" t="s">
        <v>220</v>
      </c>
      <c r="B33" s="275">
        <v>1510738.93</v>
      </c>
      <c r="C33" s="199">
        <v>0</v>
      </c>
      <c r="D33" s="218">
        <v>0</v>
      </c>
    </row>
    <row r="34" spans="1:4" ht="14.45" customHeight="1" x14ac:dyDescent="0.25">
      <c r="A34" s="274" t="s">
        <v>221</v>
      </c>
      <c r="B34" s="275">
        <v>4088503.26</v>
      </c>
      <c r="C34" s="199">
        <v>0</v>
      </c>
      <c r="D34" s="218">
        <v>0</v>
      </c>
    </row>
    <row r="35" spans="1:4" ht="15.75" x14ac:dyDescent="0.25">
      <c r="A35" s="274" t="s">
        <v>100</v>
      </c>
      <c r="B35" s="275">
        <v>6560621.5</v>
      </c>
      <c r="C35" s="199">
        <v>0</v>
      </c>
      <c r="D35" s="218">
        <v>0</v>
      </c>
    </row>
    <row r="36" spans="1:4" ht="15.75" x14ac:dyDescent="0.25">
      <c r="A36" s="274" t="s">
        <v>274</v>
      </c>
      <c r="B36" s="275">
        <v>3750435.81</v>
      </c>
      <c r="C36" s="275">
        <v>0</v>
      </c>
      <c r="D36" s="153">
        <v>0</v>
      </c>
    </row>
    <row r="37" spans="1:4" ht="15.75" x14ac:dyDescent="0.25">
      <c r="A37" s="274" t="s">
        <v>271</v>
      </c>
      <c r="B37" s="275">
        <v>3528579.04</v>
      </c>
      <c r="C37" s="275">
        <v>0</v>
      </c>
      <c r="D37" s="275">
        <v>0</v>
      </c>
    </row>
    <row r="38" spans="1:4" ht="15.75" x14ac:dyDescent="0.25">
      <c r="A38" s="274" t="s">
        <v>222</v>
      </c>
      <c r="B38" s="275">
        <v>4912542.67</v>
      </c>
      <c r="C38" s="275">
        <v>0</v>
      </c>
      <c r="D38" s="275">
        <v>0</v>
      </c>
    </row>
    <row r="39" spans="1:4" ht="15.6" customHeight="1" x14ac:dyDescent="0.25">
      <c r="A39" s="274" t="s">
        <v>223</v>
      </c>
      <c r="B39" s="275">
        <v>2841879.53</v>
      </c>
      <c r="C39" s="275">
        <v>0</v>
      </c>
      <c r="D39" s="275">
        <v>0</v>
      </c>
    </row>
    <row r="40" spans="1:4" s="72" customFormat="1" ht="15.6" customHeight="1" x14ac:dyDescent="0.25">
      <c r="A40" s="274" t="s">
        <v>224</v>
      </c>
      <c r="B40" s="275">
        <v>8747495.3499999996</v>
      </c>
      <c r="C40" s="275">
        <v>0</v>
      </c>
      <c r="D40" s="275">
        <v>0</v>
      </c>
    </row>
    <row r="41" spans="1:4" ht="15.75" x14ac:dyDescent="0.25">
      <c r="A41" s="10" t="s">
        <v>163</v>
      </c>
      <c r="B41" s="11">
        <f>SUM(B6:B40)</f>
        <v>287758790.00000006</v>
      </c>
      <c r="C41" s="11">
        <f>SUM(C6:C40)</f>
        <v>0</v>
      </c>
      <c r="D41" s="11">
        <f>SUM(D6:D40)</f>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0" tint="-0.499984740745262"/>
    <pageSetUpPr fitToPage="1"/>
  </sheetPr>
  <dimension ref="A1:D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3">
      <c r="A1" s="1" t="s">
        <v>0</v>
      </c>
      <c r="B1" s="313"/>
      <c r="C1" s="313"/>
      <c r="D1" s="313"/>
    </row>
    <row r="2" spans="1:4" ht="23.25" customHeight="1" x14ac:dyDescent="0.25">
      <c r="A2" s="1" t="s">
        <v>0</v>
      </c>
      <c r="B2" s="1"/>
      <c r="C2" s="3"/>
      <c r="D2" s="4" t="s">
        <v>119</v>
      </c>
    </row>
    <row r="3" spans="1:4" ht="83.45" customHeight="1" x14ac:dyDescent="0.25">
      <c r="A3" s="317" t="s">
        <v>180</v>
      </c>
      <c r="B3" s="317"/>
      <c r="C3" s="317"/>
      <c r="D3" s="317"/>
    </row>
    <row r="4" spans="1:4" ht="20.25" customHeight="1" x14ac:dyDescent="0.25">
      <c r="A4" s="1" t="s">
        <v>0</v>
      </c>
      <c r="B4" s="1"/>
      <c r="C4" s="5"/>
      <c r="D4" s="5" t="s">
        <v>1</v>
      </c>
    </row>
    <row r="5" spans="1:4" ht="48.75" customHeight="1" x14ac:dyDescent="0.25">
      <c r="A5" s="63" t="s">
        <v>2</v>
      </c>
      <c r="B5" s="63" t="s">
        <v>3</v>
      </c>
      <c r="C5" s="63" t="s">
        <v>146</v>
      </c>
      <c r="D5" s="44" t="s">
        <v>166</v>
      </c>
    </row>
    <row r="6" spans="1:4" ht="15" customHeight="1" x14ac:dyDescent="0.25">
      <c r="A6" s="149" t="s">
        <v>4</v>
      </c>
      <c r="B6" s="147">
        <v>115915213</v>
      </c>
      <c r="C6" s="147">
        <v>0</v>
      </c>
      <c r="D6" s="147">
        <v>0</v>
      </c>
    </row>
    <row r="7" spans="1:4" ht="15" customHeight="1" x14ac:dyDescent="0.25">
      <c r="A7" s="10" t="s">
        <v>163</v>
      </c>
      <c r="B7" s="11">
        <f>SUM(B6:B6)</f>
        <v>115915213</v>
      </c>
      <c r="C7" s="11">
        <f>SUM(C6:C6)</f>
        <v>0</v>
      </c>
      <c r="D7" s="11">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tabColor theme="0" tint="-0.499984740745262"/>
    <pageSetUpPr fitToPage="1"/>
  </sheetPr>
  <dimension ref="A1:D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0.25" customHeight="1" x14ac:dyDescent="0.3">
      <c r="A1" s="1" t="s">
        <v>0</v>
      </c>
      <c r="B1" s="313"/>
      <c r="C1" s="313"/>
      <c r="D1" s="313"/>
    </row>
    <row r="2" spans="1:4" ht="23.25" customHeight="1" x14ac:dyDescent="0.25">
      <c r="A2" s="1" t="s">
        <v>0</v>
      </c>
      <c r="B2" s="1"/>
      <c r="C2" s="3"/>
      <c r="D2" s="4" t="s">
        <v>158</v>
      </c>
    </row>
    <row r="3" spans="1:4" ht="81" customHeight="1" x14ac:dyDescent="0.25">
      <c r="A3" s="317" t="s">
        <v>283</v>
      </c>
      <c r="B3" s="317"/>
      <c r="C3" s="317"/>
      <c r="D3" s="317"/>
    </row>
    <row r="4" spans="1:4" ht="20.25" customHeight="1" x14ac:dyDescent="0.25">
      <c r="A4" s="1" t="s">
        <v>0</v>
      </c>
      <c r="B4" s="1"/>
      <c r="C4" s="5"/>
      <c r="D4" s="5" t="s">
        <v>1</v>
      </c>
    </row>
    <row r="5" spans="1:4" ht="48.75" customHeight="1" x14ac:dyDescent="0.25">
      <c r="A5" s="95" t="s">
        <v>2</v>
      </c>
      <c r="B5" s="95" t="s">
        <v>3</v>
      </c>
      <c r="C5" s="108" t="s">
        <v>146</v>
      </c>
      <c r="D5" s="116" t="s">
        <v>166</v>
      </c>
    </row>
    <row r="6" spans="1:4" ht="15" customHeight="1" x14ac:dyDescent="0.25">
      <c r="A6" s="274" t="s">
        <v>4</v>
      </c>
      <c r="B6" s="275">
        <v>16000000</v>
      </c>
      <c r="C6" s="275">
        <v>0</v>
      </c>
      <c r="D6" s="275">
        <v>0</v>
      </c>
    </row>
    <row r="7" spans="1:4" ht="15.75" x14ac:dyDescent="0.25">
      <c r="A7" s="10" t="s">
        <v>163</v>
      </c>
      <c r="B7" s="11">
        <f>SUM(B6:B6)</f>
        <v>16000000</v>
      </c>
      <c r="C7" s="115">
        <f>SUM(C6:C6)</f>
        <v>0</v>
      </c>
      <c r="D7" s="117">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0" tint="-0.499984740745262"/>
    <pageSetUpPr fitToPage="1"/>
  </sheetPr>
  <dimension ref="A1:D16"/>
  <sheetViews>
    <sheetView view="pageBreakPreview" zoomScale="115" zoomScaleNormal="100" zoomScaleSheetLayoutView="115" workbookViewId="0">
      <selection activeCell="N57" sqref="N57"/>
    </sheetView>
  </sheetViews>
  <sheetFormatPr defaultColWidth="9.140625" defaultRowHeight="15" x14ac:dyDescent="0.25"/>
  <cols>
    <col min="1" max="1" width="43.85546875"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313"/>
      <c r="C1" s="313"/>
      <c r="D1" s="313"/>
    </row>
    <row r="2" spans="1:4" ht="23.25" customHeight="1" x14ac:dyDescent="0.25">
      <c r="A2" s="1" t="s">
        <v>0</v>
      </c>
      <c r="B2" s="1"/>
      <c r="C2" s="3"/>
      <c r="D2" s="4" t="s">
        <v>121</v>
      </c>
    </row>
    <row r="3" spans="1:4" ht="76.150000000000006" customHeight="1" x14ac:dyDescent="0.25">
      <c r="A3" s="317" t="s">
        <v>182</v>
      </c>
      <c r="B3" s="317"/>
      <c r="C3" s="317"/>
      <c r="D3" s="317"/>
    </row>
    <row r="4" spans="1:4" ht="20.25" customHeight="1" x14ac:dyDescent="0.25">
      <c r="A4" s="1" t="s">
        <v>0</v>
      </c>
      <c r="B4" s="1"/>
      <c r="C4" s="5"/>
      <c r="D4" s="5" t="s">
        <v>1</v>
      </c>
    </row>
    <row r="5" spans="1:4" ht="48.75" customHeight="1" x14ac:dyDescent="0.25">
      <c r="A5" s="67" t="s">
        <v>2</v>
      </c>
      <c r="B5" s="67" t="s">
        <v>3</v>
      </c>
      <c r="C5" s="67" t="s">
        <v>146</v>
      </c>
      <c r="D5" s="125" t="s">
        <v>166</v>
      </c>
    </row>
    <row r="6" spans="1:4" ht="15" customHeight="1" x14ac:dyDescent="0.25">
      <c r="A6" s="155" t="s">
        <v>62</v>
      </c>
      <c r="B6" s="157">
        <v>19779788</v>
      </c>
      <c r="C6" s="158">
        <v>0</v>
      </c>
      <c r="D6" s="158">
        <v>0</v>
      </c>
    </row>
    <row r="7" spans="1:4" s="165" customFormat="1" ht="15" customHeight="1" x14ac:dyDescent="0.25">
      <c r="A7" s="155" t="s">
        <v>14</v>
      </c>
      <c r="B7" s="166">
        <v>7236490</v>
      </c>
      <c r="C7" s="158">
        <v>0</v>
      </c>
      <c r="D7" s="153">
        <v>0</v>
      </c>
    </row>
    <row r="8" spans="1:4" s="165" customFormat="1" ht="15" customHeight="1" x14ac:dyDescent="0.25">
      <c r="A8" s="155" t="s">
        <v>183</v>
      </c>
      <c r="B8" s="166">
        <v>2873831</v>
      </c>
      <c r="C8" s="158">
        <v>0</v>
      </c>
      <c r="D8" s="166">
        <v>0</v>
      </c>
    </row>
    <row r="9" spans="1:4" s="165" customFormat="1" ht="15" customHeight="1" x14ac:dyDescent="0.25">
      <c r="A9" s="155" t="s">
        <v>184</v>
      </c>
      <c r="B9" s="166">
        <v>5094149</v>
      </c>
      <c r="C9" s="158">
        <v>0</v>
      </c>
      <c r="D9" s="166">
        <v>0</v>
      </c>
    </row>
    <row r="10" spans="1:4" s="165" customFormat="1" ht="15" customHeight="1" x14ac:dyDescent="0.25">
      <c r="A10" s="155" t="s">
        <v>21</v>
      </c>
      <c r="B10" s="166">
        <v>4146491</v>
      </c>
      <c r="C10" s="158">
        <v>0</v>
      </c>
      <c r="D10" s="166">
        <v>0</v>
      </c>
    </row>
    <row r="11" spans="1:4" s="165" customFormat="1" ht="15" customHeight="1" x14ac:dyDescent="0.25">
      <c r="A11" s="155" t="s">
        <v>185</v>
      </c>
      <c r="B11" s="166">
        <v>7440320</v>
      </c>
      <c r="C11" s="158">
        <v>0</v>
      </c>
      <c r="D11" s="166">
        <v>0</v>
      </c>
    </row>
    <row r="12" spans="1:4" s="165" customFormat="1" ht="15" customHeight="1" x14ac:dyDescent="0.25">
      <c r="A12" s="155" t="s">
        <v>30</v>
      </c>
      <c r="B12" s="166">
        <v>6017980</v>
      </c>
      <c r="C12" s="159">
        <v>0</v>
      </c>
      <c r="D12" s="166">
        <v>0</v>
      </c>
    </row>
    <row r="13" spans="1:4" ht="15" customHeight="1" x14ac:dyDescent="0.25">
      <c r="A13" s="155" t="s">
        <v>178</v>
      </c>
      <c r="B13" s="166">
        <v>3947341</v>
      </c>
      <c r="C13" s="158">
        <v>0</v>
      </c>
      <c r="D13" s="166">
        <v>0</v>
      </c>
    </row>
    <row r="14" spans="1:4" ht="15.75" x14ac:dyDescent="0.25">
      <c r="A14" s="10" t="s">
        <v>163</v>
      </c>
      <c r="B14" s="11">
        <f>SUM(B6:B13)</f>
        <v>56536390</v>
      </c>
      <c r="C14" s="11">
        <f>SUM(C6:C13)</f>
        <v>0</v>
      </c>
      <c r="D14" s="115">
        <f>SUM(D6:D13)</f>
        <v>0</v>
      </c>
    </row>
    <row r="16" spans="1:4" ht="15.75" x14ac:dyDescent="0.25">
      <c r="C16" s="144"/>
      <c r="D16" s="144"/>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0" tint="-0.499984740745262"/>
    <pageSetUpPr fitToPage="1"/>
  </sheetPr>
  <dimension ref="A1:D8"/>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 customHeight="1" x14ac:dyDescent="0.3">
      <c r="A1" s="1" t="s">
        <v>0</v>
      </c>
      <c r="B1" s="313"/>
      <c r="C1" s="313"/>
      <c r="D1" s="313"/>
    </row>
    <row r="2" spans="1:4" ht="23.25" customHeight="1" x14ac:dyDescent="0.25">
      <c r="A2" s="1" t="s">
        <v>0</v>
      </c>
      <c r="B2" s="1"/>
      <c r="C2" s="3"/>
      <c r="D2" s="4" t="s">
        <v>122</v>
      </c>
    </row>
    <row r="3" spans="1:4" ht="91.15" customHeight="1" x14ac:dyDescent="0.25">
      <c r="A3" s="317" t="s">
        <v>120</v>
      </c>
      <c r="B3" s="317"/>
      <c r="C3" s="317"/>
      <c r="D3" s="317"/>
    </row>
    <row r="4" spans="1:4" ht="20.25" customHeight="1" x14ac:dyDescent="0.25">
      <c r="A4" s="1" t="s">
        <v>0</v>
      </c>
      <c r="B4" s="1"/>
      <c r="C4" s="5"/>
      <c r="D4" s="5" t="s">
        <v>1</v>
      </c>
    </row>
    <row r="5" spans="1:4" ht="48.75" customHeight="1" x14ac:dyDescent="0.25">
      <c r="A5" s="62" t="s">
        <v>2</v>
      </c>
      <c r="B5" s="62" t="s">
        <v>3</v>
      </c>
      <c r="C5" s="62" t="s">
        <v>146</v>
      </c>
      <c r="D5" s="108" t="s">
        <v>166</v>
      </c>
    </row>
    <row r="6" spans="1:4" ht="15" customHeight="1" x14ac:dyDescent="0.25">
      <c r="A6" s="164" t="s">
        <v>168</v>
      </c>
      <c r="B6" s="150">
        <v>10526170</v>
      </c>
      <c r="C6" s="150">
        <v>0</v>
      </c>
      <c r="D6" s="150">
        <v>0</v>
      </c>
    </row>
    <row r="7" spans="1:4" ht="15" customHeight="1" x14ac:dyDescent="0.25">
      <c r="A7" s="151" t="s">
        <v>17</v>
      </c>
      <c r="B7" s="150">
        <v>10526171</v>
      </c>
      <c r="C7" s="150">
        <v>0</v>
      </c>
      <c r="D7" s="150">
        <v>0</v>
      </c>
    </row>
    <row r="8" spans="1:4" ht="19.5" customHeight="1" x14ac:dyDescent="0.25">
      <c r="A8" s="14" t="s">
        <v>163</v>
      </c>
      <c r="B8" s="15">
        <f>SUM(B6:B7)</f>
        <v>21052341</v>
      </c>
      <c r="C8" s="15">
        <f>SUM(C6:C7)</f>
        <v>0</v>
      </c>
      <c r="D8" s="15">
        <f>SUM(D6:D7)</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theme="0" tint="-0.499984740745262"/>
    <pageSetUpPr fitToPage="1"/>
  </sheetPr>
  <dimension ref="A1:D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5.5" customHeight="1" x14ac:dyDescent="0.3">
      <c r="A1" s="1" t="s">
        <v>0</v>
      </c>
      <c r="B1" s="313"/>
      <c r="C1" s="313"/>
      <c r="D1" s="313"/>
    </row>
    <row r="2" spans="1:4" ht="23.25" customHeight="1" x14ac:dyDescent="0.25">
      <c r="A2" s="1" t="s">
        <v>0</v>
      </c>
      <c r="B2" s="1"/>
      <c r="C2" s="3"/>
      <c r="D2" s="4" t="s">
        <v>123</v>
      </c>
    </row>
    <row r="3" spans="1:4" ht="78" customHeight="1" x14ac:dyDescent="0.25">
      <c r="A3" s="317" t="s">
        <v>186</v>
      </c>
      <c r="B3" s="317"/>
      <c r="C3" s="317"/>
      <c r="D3" s="317"/>
    </row>
    <row r="4" spans="1:4" ht="20.25" customHeight="1" x14ac:dyDescent="0.25">
      <c r="A4" s="1" t="s">
        <v>0</v>
      </c>
      <c r="B4" s="1"/>
      <c r="C4" s="5"/>
      <c r="D4" s="5" t="s">
        <v>1</v>
      </c>
    </row>
    <row r="5" spans="1:4" ht="48.75" customHeight="1" x14ac:dyDescent="0.25">
      <c r="A5" s="66" t="s">
        <v>2</v>
      </c>
      <c r="B5" s="66" t="s">
        <v>3</v>
      </c>
      <c r="C5" s="66" t="s">
        <v>146</v>
      </c>
      <c r="D5" s="108" t="s">
        <v>166</v>
      </c>
    </row>
    <row r="6" spans="1:4" ht="15" customHeight="1" x14ac:dyDescent="0.25">
      <c r="A6" s="176" t="s">
        <v>168</v>
      </c>
      <c r="B6" s="177">
        <v>2727273</v>
      </c>
      <c r="C6" s="177">
        <v>0</v>
      </c>
      <c r="D6" s="178">
        <v>0</v>
      </c>
    </row>
    <row r="7" spans="1:4" ht="15" customHeight="1" x14ac:dyDescent="0.25">
      <c r="A7" s="10" t="s">
        <v>163</v>
      </c>
      <c r="B7" s="11">
        <f>SUM(B6:B6)</f>
        <v>2727273</v>
      </c>
      <c r="C7" s="11">
        <f>SUM(C6:C6)</f>
        <v>0</v>
      </c>
      <c r="D7" s="11">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499984740745262"/>
    <pageSetUpPr fitToPage="1"/>
  </sheetPr>
  <dimension ref="A1:D9"/>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65.25" customHeight="1" x14ac:dyDescent="0.3">
      <c r="A1" s="1" t="s">
        <v>0</v>
      </c>
      <c r="B1" s="313"/>
      <c r="C1" s="313"/>
      <c r="D1" s="313"/>
    </row>
    <row r="2" spans="1:4" ht="23.25" customHeight="1" x14ac:dyDescent="0.25">
      <c r="A2" s="1" t="s">
        <v>0</v>
      </c>
      <c r="B2" s="1"/>
      <c r="C2" s="3"/>
      <c r="D2" s="4" t="s">
        <v>124</v>
      </c>
    </row>
    <row r="3" spans="1:4" ht="68.45" customHeight="1" x14ac:dyDescent="0.25">
      <c r="A3" s="317" t="s">
        <v>181</v>
      </c>
      <c r="B3" s="317"/>
      <c r="C3" s="317"/>
      <c r="D3" s="317"/>
    </row>
    <row r="4" spans="1:4" ht="20.25" customHeight="1" x14ac:dyDescent="0.25">
      <c r="A4" s="1" t="s">
        <v>0</v>
      </c>
      <c r="B4" s="1"/>
      <c r="C4" s="5"/>
      <c r="D4" s="5" t="s">
        <v>1</v>
      </c>
    </row>
    <row r="5" spans="1:4" ht="48.75" customHeight="1" x14ac:dyDescent="0.25">
      <c r="A5" s="32" t="s">
        <v>2</v>
      </c>
      <c r="B5" s="32" t="s">
        <v>3</v>
      </c>
      <c r="C5" s="119" t="s">
        <v>146</v>
      </c>
      <c r="D5" s="120" t="s">
        <v>166</v>
      </c>
    </row>
    <row r="6" spans="1:4" ht="15" customHeight="1" x14ac:dyDescent="0.25">
      <c r="A6" s="148" t="s">
        <v>24</v>
      </c>
      <c r="B6" s="168">
        <v>7435760</v>
      </c>
      <c r="C6" s="168">
        <v>0</v>
      </c>
      <c r="D6" s="168">
        <v>0</v>
      </c>
    </row>
    <row r="7" spans="1:4" ht="19.5" customHeight="1" x14ac:dyDescent="0.25">
      <c r="A7" s="10" t="s">
        <v>163</v>
      </c>
      <c r="B7" s="11">
        <f>SUM(B6:B6)</f>
        <v>7435760</v>
      </c>
      <c r="C7" s="115">
        <f>SUM(C6:C6)</f>
        <v>0</v>
      </c>
      <c r="D7" s="117">
        <f>SUM(D6:D6)</f>
        <v>0</v>
      </c>
    </row>
    <row r="9" spans="1:4" ht="15.75" x14ac:dyDescent="0.25">
      <c r="B9" s="144"/>
      <c r="C9" s="144"/>
      <c r="D9" s="14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6"/>
  <sheetViews>
    <sheetView view="pageBreakPreview" zoomScale="115" zoomScaleNormal="100" zoomScaleSheetLayoutView="115" workbookViewId="0">
      <selection activeCell="N57" sqref="N57"/>
    </sheetView>
  </sheetViews>
  <sheetFormatPr defaultColWidth="9.140625" defaultRowHeight="15" x14ac:dyDescent="0.25"/>
  <cols>
    <col min="1" max="1" width="50" style="100" customWidth="1"/>
    <col min="2" max="2" width="19.85546875" style="100" customWidth="1"/>
    <col min="3" max="3" width="19.28515625" style="100" customWidth="1"/>
    <col min="4" max="4" width="17.42578125" style="100" customWidth="1"/>
    <col min="5" max="16384" width="9.140625" style="100"/>
  </cols>
  <sheetData>
    <row r="1" spans="1:4" ht="37.5" customHeight="1" x14ac:dyDescent="0.3">
      <c r="A1" s="99" t="s">
        <v>0</v>
      </c>
      <c r="B1" s="313"/>
      <c r="C1" s="313"/>
      <c r="D1" s="313"/>
    </row>
    <row r="2" spans="1:4" ht="23.25" customHeight="1" x14ac:dyDescent="0.25">
      <c r="A2" s="99" t="s">
        <v>0</v>
      </c>
      <c r="B2" s="99"/>
      <c r="C2" s="101"/>
      <c r="D2" s="143" t="s">
        <v>125</v>
      </c>
    </row>
    <row r="3" spans="1:4" ht="73.150000000000006" customHeight="1" x14ac:dyDescent="0.25">
      <c r="A3" s="317" t="s">
        <v>282</v>
      </c>
      <c r="B3" s="317"/>
      <c r="C3" s="317"/>
      <c r="D3" s="317"/>
    </row>
    <row r="4" spans="1:4" ht="20.25" customHeight="1" x14ac:dyDescent="0.25">
      <c r="A4" s="99" t="s">
        <v>0</v>
      </c>
      <c r="B4" s="99"/>
      <c r="C4" s="103"/>
      <c r="D4" s="103" t="s">
        <v>1</v>
      </c>
    </row>
    <row r="5" spans="1:4" ht="48.75" customHeight="1" x14ac:dyDescent="0.25">
      <c r="A5" s="110" t="s">
        <v>2</v>
      </c>
      <c r="B5" s="110" t="s">
        <v>3</v>
      </c>
      <c r="C5" s="108" t="s">
        <v>146</v>
      </c>
      <c r="D5" s="116" t="s">
        <v>166</v>
      </c>
    </row>
    <row r="6" spans="1:4" ht="15" customHeight="1" x14ac:dyDescent="0.25">
      <c r="A6" s="173" t="s">
        <v>236</v>
      </c>
      <c r="B6" s="163">
        <v>606061</v>
      </c>
      <c r="C6" s="163">
        <v>0</v>
      </c>
      <c r="D6" s="163">
        <v>0</v>
      </c>
    </row>
    <row r="7" spans="1:4" ht="15" customHeight="1" x14ac:dyDescent="0.25">
      <c r="A7" s="248" t="s">
        <v>163</v>
      </c>
      <c r="B7" s="247">
        <f>SUM(B6:B6)</f>
        <v>606061</v>
      </c>
      <c r="C7" s="249">
        <f>SUM(C6:C6)</f>
        <v>0</v>
      </c>
      <c r="D7" s="249">
        <f>SUM(D6:D6)</f>
        <v>0</v>
      </c>
    </row>
    <row r="8" spans="1:4" ht="15" customHeight="1" x14ac:dyDescent="0.25">
      <c r="A8" s="246"/>
      <c r="B8" s="246"/>
      <c r="C8" s="246"/>
      <c r="D8" s="246"/>
    </row>
    <row r="9" spans="1:4" ht="15" customHeight="1" x14ac:dyDescent="0.25">
      <c r="A9" s="246"/>
      <c r="B9" s="246"/>
      <c r="C9" s="246"/>
      <c r="D9" s="246"/>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tabColor theme="0" tint="-0.499984740745262"/>
    <pageSetUpPr fitToPage="1"/>
  </sheetPr>
  <dimension ref="A1:D57"/>
  <sheetViews>
    <sheetView view="pageBreakPreview" topLeftCell="A19"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1.25" customHeight="1" x14ac:dyDescent="0.3">
      <c r="A1" s="1" t="s">
        <v>0</v>
      </c>
      <c r="B1" s="313"/>
      <c r="C1" s="313"/>
      <c r="D1" s="313"/>
    </row>
    <row r="2" spans="1:4" ht="23.25" customHeight="1" x14ac:dyDescent="0.25">
      <c r="A2" s="1" t="s">
        <v>0</v>
      </c>
      <c r="B2" s="1"/>
      <c r="C2" s="3"/>
      <c r="D2" s="4" t="s">
        <v>126</v>
      </c>
    </row>
    <row r="3" spans="1:4" ht="106.15" customHeight="1" x14ac:dyDescent="0.25">
      <c r="A3" s="317" t="s">
        <v>225</v>
      </c>
      <c r="B3" s="317"/>
      <c r="C3" s="317"/>
      <c r="D3" s="317"/>
    </row>
    <row r="4" spans="1:4" ht="20.25" customHeight="1" x14ac:dyDescent="0.25">
      <c r="A4" s="1" t="s">
        <v>0</v>
      </c>
      <c r="B4" s="1"/>
      <c r="C4" s="5"/>
      <c r="D4" s="5" t="s">
        <v>1</v>
      </c>
    </row>
    <row r="5" spans="1:4" ht="48.95" customHeight="1" x14ac:dyDescent="0.25">
      <c r="A5" s="97" t="s">
        <v>2</v>
      </c>
      <c r="B5" s="97" t="s">
        <v>3</v>
      </c>
      <c r="C5" s="108" t="s">
        <v>146</v>
      </c>
      <c r="D5" s="116" t="s">
        <v>166</v>
      </c>
    </row>
    <row r="6" spans="1:4" ht="15" customHeight="1" x14ac:dyDescent="0.25">
      <c r="A6" s="160" t="s">
        <v>4</v>
      </c>
      <c r="B6" s="161">
        <v>1053990</v>
      </c>
      <c r="C6" s="161">
        <v>1055355</v>
      </c>
      <c r="D6" s="161">
        <v>1082909</v>
      </c>
    </row>
    <row r="7" spans="1:4" s="154" customFormat="1" ht="15" customHeight="1" x14ac:dyDescent="0.25">
      <c r="A7" s="160" t="s">
        <v>5</v>
      </c>
      <c r="B7" s="161">
        <v>180499</v>
      </c>
      <c r="C7" s="161">
        <v>180733</v>
      </c>
      <c r="D7" s="161">
        <v>185452</v>
      </c>
    </row>
    <row r="8" spans="1:4" s="154" customFormat="1" ht="15" customHeight="1" x14ac:dyDescent="0.25">
      <c r="A8" s="160" t="s">
        <v>6</v>
      </c>
      <c r="B8" s="161">
        <v>147016</v>
      </c>
      <c r="C8" s="161">
        <v>147207</v>
      </c>
      <c r="D8" s="161">
        <v>151050</v>
      </c>
    </row>
    <row r="9" spans="1:4" s="154" customFormat="1" ht="15" customHeight="1" x14ac:dyDescent="0.25">
      <c r="A9" s="160" t="s">
        <v>7</v>
      </c>
      <c r="B9" s="161">
        <v>58152</v>
      </c>
      <c r="C9" s="161">
        <v>58227</v>
      </c>
      <c r="D9" s="161">
        <v>59747</v>
      </c>
    </row>
    <row r="10" spans="1:4" s="154" customFormat="1" ht="15" customHeight="1" x14ac:dyDescent="0.25">
      <c r="A10" s="160" t="s">
        <v>8</v>
      </c>
      <c r="B10" s="161">
        <v>35068</v>
      </c>
      <c r="C10" s="161">
        <v>35113</v>
      </c>
      <c r="D10" s="161">
        <v>36028</v>
      </c>
    </row>
    <row r="11" spans="1:4" s="154" customFormat="1" ht="15" customHeight="1" x14ac:dyDescent="0.25">
      <c r="A11" s="160" t="s">
        <v>9</v>
      </c>
      <c r="B11" s="161">
        <v>104072</v>
      </c>
      <c r="C11" s="161">
        <v>104208</v>
      </c>
      <c r="D11" s="161">
        <v>106929</v>
      </c>
    </row>
    <row r="12" spans="1:4" s="154" customFormat="1" ht="15" customHeight="1" x14ac:dyDescent="0.25">
      <c r="A12" s="160" t="s">
        <v>10</v>
      </c>
      <c r="B12" s="161">
        <v>141503</v>
      </c>
      <c r="C12" s="161">
        <v>141687</v>
      </c>
      <c r="D12" s="161">
        <v>145386</v>
      </c>
    </row>
    <row r="13" spans="1:4" s="154" customFormat="1" ht="15" customHeight="1" x14ac:dyDescent="0.25">
      <c r="A13" s="160" t="s">
        <v>11</v>
      </c>
      <c r="B13" s="161">
        <v>86407</v>
      </c>
      <c r="C13" s="161">
        <v>86519</v>
      </c>
      <c r="D13" s="161">
        <v>88778</v>
      </c>
    </row>
    <row r="14" spans="1:4" s="154" customFormat="1" ht="15" customHeight="1" x14ac:dyDescent="0.25">
      <c r="A14" s="160" t="s">
        <v>12</v>
      </c>
      <c r="B14" s="162">
        <v>48740</v>
      </c>
      <c r="C14" s="161">
        <v>48803</v>
      </c>
      <c r="D14" s="161">
        <v>50077</v>
      </c>
    </row>
    <row r="15" spans="1:4" s="154" customFormat="1" ht="15" customHeight="1" x14ac:dyDescent="0.25">
      <c r="A15" s="160" t="s">
        <v>13</v>
      </c>
      <c r="B15" s="161">
        <v>81625</v>
      </c>
      <c r="C15" s="161">
        <v>81731</v>
      </c>
      <c r="D15" s="161">
        <v>83864</v>
      </c>
    </row>
    <row r="16" spans="1:4" s="154" customFormat="1" ht="15" customHeight="1" x14ac:dyDescent="0.25">
      <c r="A16" s="160" t="s">
        <v>14</v>
      </c>
      <c r="B16" s="161">
        <v>237342</v>
      </c>
      <c r="C16" s="161">
        <v>237649</v>
      </c>
      <c r="D16" s="161">
        <v>243853</v>
      </c>
    </row>
    <row r="17" spans="1:4" s="154" customFormat="1" ht="15" customHeight="1" x14ac:dyDescent="0.25">
      <c r="A17" s="160" t="s">
        <v>15</v>
      </c>
      <c r="B17" s="161">
        <v>33891</v>
      </c>
      <c r="C17" s="161">
        <v>33935</v>
      </c>
      <c r="D17" s="161">
        <v>34821</v>
      </c>
    </row>
    <row r="18" spans="1:4" s="154" customFormat="1" ht="15" customHeight="1" x14ac:dyDescent="0.25">
      <c r="A18" s="160" t="s">
        <v>16</v>
      </c>
      <c r="B18" s="161">
        <v>165138</v>
      </c>
      <c r="C18" s="161">
        <v>165352</v>
      </c>
      <c r="D18" s="161">
        <v>169669</v>
      </c>
    </row>
    <row r="19" spans="1:4" s="154" customFormat="1" ht="15" customHeight="1" x14ac:dyDescent="0.25">
      <c r="A19" s="160" t="s">
        <v>17</v>
      </c>
      <c r="B19" s="161">
        <v>46254</v>
      </c>
      <c r="C19" s="161">
        <v>46314</v>
      </c>
      <c r="D19" s="161">
        <v>47523</v>
      </c>
    </row>
    <row r="20" spans="1:4" s="154" customFormat="1" ht="15" customHeight="1" x14ac:dyDescent="0.25">
      <c r="A20" s="160" t="s">
        <v>18</v>
      </c>
      <c r="B20" s="161">
        <v>126162</v>
      </c>
      <c r="C20" s="161">
        <v>126325</v>
      </c>
      <c r="D20" s="161">
        <v>129623</v>
      </c>
    </row>
    <row r="21" spans="1:4" s="154" customFormat="1" ht="15" customHeight="1" x14ac:dyDescent="0.25">
      <c r="A21" s="160" t="s">
        <v>19</v>
      </c>
      <c r="B21" s="161">
        <v>65657</v>
      </c>
      <c r="C21" s="161">
        <v>65742</v>
      </c>
      <c r="D21" s="161">
        <v>67459</v>
      </c>
    </row>
    <row r="22" spans="1:4" s="154" customFormat="1" ht="15" customHeight="1" x14ac:dyDescent="0.25">
      <c r="A22" s="160" t="s">
        <v>20</v>
      </c>
      <c r="B22" s="161">
        <v>143354</v>
      </c>
      <c r="C22" s="161">
        <v>143539</v>
      </c>
      <c r="D22" s="161">
        <v>147287</v>
      </c>
    </row>
    <row r="23" spans="1:4" s="154" customFormat="1" ht="15" customHeight="1" x14ac:dyDescent="0.25">
      <c r="A23" s="160" t="s">
        <v>21</v>
      </c>
      <c r="B23" s="161">
        <v>38977</v>
      </c>
      <c r="C23" s="161">
        <v>39027</v>
      </c>
      <c r="D23" s="161">
        <v>40046</v>
      </c>
    </row>
    <row r="24" spans="1:4" s="154" customFormat="1" ht="15" customHeight="1" x14ac:dyDescent="0.25">
      <c r="A24" s="160" t="s">
        <v>22</v>
      </c>
      <c r="B24" s="161">
        <v>78855</v>
      </c>
      <c r="C24" s="161">
        <v>78957</v>
      </c>
      <c r="D24" s="161">
        <v>81018</v>
      </c>
    </row>
    <row r="25" spans="1:4" s="154" customFormat="1" ht="15" customHeight="1" x14ac:dyDescent="0.25">
      <c r="A25" s="160" t="s">
        <v>23</v>
      </c>
      <c r="B25" s="161">
        <v>54081</v>
      </c>
      <c r="C25" s="161">
        <v>54151</v>
      </c>
      <c r="D25" s="161">
        <v>55565</v>
      </c>
    </row>
    <row r="26" spans="1:4" s="154" customFormat="1" ht="15" customHeight="1" x14ac:dyDescent="0.25">
      <c r="A26" s="160" t="s">
        <v>24</v>
      </c>
      <c r="B26" s="161">
        <v>103011</v>
      </c>
      <c r="C26" s="161">
        <v>103144</v>
      </c>
      <c r="D26" s="161">
        <v>105837</v>
      </c>
    </row>
    <row r="27" spans="1:4" s="154" customFormat="1" ht="15" customHeight="1" x14ac:dyDescent="0.25">
      <c r="A27" s="160" t="s">
        <v>25</v>
      </c>
      <c r="B27" s="161">
        <v>142633</v>
      </c>
      <c r="C27" s="161">
        <v>142817</v>
      </c>
      <c r="D27" s="161">
        <v>146546</v>
      </c>
    </row>
    <row r="28" spans="1:4" s="154" customFormat="1" ht="15" customHeight="1" x14ac:dyDescent="0.25">
      <c r="A28" s="160" t="s">
        <v>26</v>
      </c>
      <c r="B28" s="161">
        <v>118362</v>
      </c>
      <c r="C28" s="161">
        <v>118516</v>
      </c>
      <c r="D28" s="161">
        <v>121610</v>
      </c>
    </row>
    <row r="29" spans="1:4" s="154" customFormat="1" ht="15" customHeight="1" x14ac:dyDescent="0.25">
      <c r="A29" s="160" t="s">
        <v>27</v>
      </c>
      <c r="B29" s="161">
        <v>182188</v>
      </c>
      <c r="C29" s="161">
        <v>182424</v>
      </c>
      <c r="D29" s="161">
        <v>187187</v>
      </c>
    </row>
    <row r="30" spans="1:4" s="154" customFormat="1" ht="15" customHeight="1" x14ac:dyDescent="0.25">
      <c r="A30" s="160" t="s">
        <v>28</v>
      </c>
      <c r="B30" s="161">
        <v>30874</v>
      </c>
      <c r="C30" s="161">
        <v>30914</v>
      </c>
      <c r="D30" s="161">
        <v>31721</v>
      </c>
    </row>
    <row r="31" spans="1:4" s="154" customFormat="1" ht="15" customHeight="1" x14ac:dyDescent="0.25">
      <c r="A31" s="160" t="s">
        <v>29</v>
      </c>
      <c r="B31" s="161">
        <v>112290</v>
      </c>
      <c r="C31" s="161">
        <v>112436</v>
      </c>
      <c r="D31" s="161">
        <v>115371</v>
      </c>
    </row>
    <row r="32" spans="1:4" s="154" customFormat="1" ht="15" customHeight="1" x14ac:dyDescent="0.25">
      <c r="A32" s="160" t="s">
        <v>30</v>
      </c>
      <c r="B32" s="161">
        <v>176381</v>
      </c>
      <c r="C32" s="161">
        <v>176610</v>
      </c>
      <c r="D32" s="161">
        <v>181221</v>
      </c>
    </row>
    <row r="33" spans="1:4" s="154" customFormat="1" ht="15" customHeight="1" x14ac:dyDescent="0.25">
      <c r="A33" s="160" t="s">
        <v>31</v>
      </c>
      <c r="B33" s="161">
        <v>79462</v>
      </c>
      <c r="C33" s="161">
        <v>79565</v>
      </c>
      <c r="D33" s="161">
        <v>81642</v>
      </c>
    </row>
    <row r="34" spans="1:4" s="154" customFormat="1" ht="15" customHeight="1" x14ac:dyDescent="0.25">
      <c r="A34" s="160" t="s">
        <v>32</v>
      </c>
      <c r="B34" s="161">
        <v>115545</v>
      </c>
      <c r="C34" s="161">
        <v>115694</v>
      </c>
      <c r="D34" s="161">
        <v>118715</v>
      </c>
    </row>
    <row r="35" spans="1:4" s="154" customFormat="1" ht="15" customHeight="1" x14ac:dyDescent="0.25">
      <c r="A35" s="160" t="s">
        <v>33</v>
      </c>
      <c r="B35" s="161">
        <v>86407</v>
      </c>
      <c r="C35" s="161">
        <v>86519</v>
      </c>
      <c r="D35" s="161">
        <v>88778</v>
      </c>
    </row>
    <row r="36" spans="1:4" s="154" customFormat="1" ht="15" customHeight="1" x14ac:dyDescent="0.25">
      <c r="A36" s="160" t="s">
        <v>34</v>
      </c>
      <c r="B36" s="161">
        <v>230729</v>
      </c>
      <c r="C36" s="161">
        <v>231027</v>
      </c>
      <c r="D36" s="161">
        <v>237059</v>
      </c>
    </row>
    <row r="37" spans="1:4" ht="15" customHeight="1" x14ac:dyDescent="0.25">
      <c r="A37" s="10" t="s">
        <v>163</v>
      </c>
      <c r="B37" s="11">
        <f>SUM(B6:B36)</f>
        <v>4304665</v>
      </c>
      <c r="C37" s="156">
        <f t="shared" ref="C37:D37" si="0">SUM(C6:C36)</f>
        <v>4310240</v>
      </c>
      <c r="D37" s="156">
        <f t="shared" si="0"/>
        <v>4422771</v>
      </c>
    </row>
    <row r="38" spans="1:4" ht="15" customHeight="1" x14ac:dyDescent="0.25"/>
    <row r="39" spans="1:4" ht="15" customHeight="1" x14ac:dyDescent="0.25"/>
    <row r="40" spans="1:4" ht="15" customHeight="1" x14ac:dyDescent="0.25"/>
    <row r="41" spans="1:4" ht="15" customHeight="1" x14ac:dyDescent="0.25"/>
    <row r="42" spans="1:4" ht="15" customHeight="1" x14ac:dyDescent="0.25"/>
    <row r="43" spans="1:4" ht="15" customHeight="1" x14ac:dyDescent="0.25"/>
    <row r="57" spans="2:2" ht="15.75" x14ac:dyDescent="0.25">
      <c r="B57" s="14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tabColor theme="0" tint="-0.499984740745262"/>
    <pageSetUpPr fitToPage="1"/>
  </sheetPr>
  <dimension ref="A1:D35"/>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 customHeight="1" x14ac:dyDescent="0.3">
      <c r="A1" s="1" t="s">
        <v>0</v>
      </c>
      <c r="B1" s="313"/>
      <c r="C1" s="313"/>
      <c r="D1" s="313"/>
    </row>
    <row r="2" spans="1:4" ht="23.25" customHeight="1" x14ac:dyDescent="0.25">
      <c r="A2" s="1" t="s">
        <v>0</v>
      </c>
      <c r="B2" s="1"/>
      <c r="C2" s="3"/>
      <c r="D2" s="4" t="s">
        <v>159</v>
      </c>
    </row>
    <row r="3" spans="1:4" ht="98.45" customHeight="1" x14ac:dyDescent="0.25">
      <c r="A3" s="317" t="s">
        <v>260</v>
      </c>
      <c r="B3" s="317"/>
      <c r="C3" s="317"/>
      <c r="D3" s="317"/>
    </row>
    <row r="4" spans="1:4" ht="20.25" customHeight="1" x14ac:dyDescent="0.25">
      <c r="A4" s="1" t="s">
        <v>0</v>
      </c>
      <c r="B4" s="1"/>
      <c r="C4" s="5"/>
      <c r="D4" s="5" t="s">
        <v>1</v>
      </c>
    </row>
    <row r="5" spans="1:4" ht="48.95" customHeight="1" x14ac:dyDescent="0.25">
      <c r="A5" s="98" t="s">
        <v>2</v>
      </c>
      <c r="B5" s="98" t="s">
        <v>3</v>
      </c>
      <c r="C5" s="108" t="s">
        <v>146</v>
      </c>
      <c r="D5" s="116" t="s">
        <v>166</v>
      </c>
    </row>
    <row r="6" spans="1:4" ht="15" customHeight="1" x14ac:dyDescent="0.25">
      <c r="A6" s="173" t="s">
        <v>153</v>
      </c>
      <c r="B6" s="163">
        <v>505794</v>
      </c>
      <c r="C6" s="163">
        <v>0</v>
      </c>
      <c r="D6" s="163">
        <v>0</v>
      </c>
    </row>
    <row r="7" spans="1:4" s="174" customFormat="1" ht="15" customHeight="1" x14ac:dyDescent="0.25">
      <c r="A7" s="173" t="s">
        <v>173</v>
      </c>
      <c r="B7" s="163">
        <v>475747</v>
      </c>
      <c r="C7" s="163">
        <v>0</v>
      </c>
      <c r="D7" s="163">
        <v>0</v>
      </c>
    </row>
    <row r="8" spans="1:4" s="174" customFormat="1" ht="15" customHeight="1" x14ac:dyDescent="0.25">
      <c r="A8" s="173" t="s">
        <v>174</v>
      </c>
      <c r="B8" s="163">
        <v>0</v>
      </c>
      <c r="C8" s="163">
        <v>1635927</v>
      </c>
      <c r="D8" s="163">
        <v>0</v>
      </c>
    </row>
    <row r="9" spans="1:4" s="174" customFormat="1" ht="15" customHeight="1" x14ac:dyDescent="0.25">
      <c r="A9" s="173" t="s">
        <v>175</v>
      </c>
      <c r="B9" s="163">
        <v>0</v>
      </c>
      <c r="C9" s="163">
        <v>3876002</v>
      </c>
      <c r="D9" s="163">
        <v>0</v>
      </c>
    </row>
    <row r="10" spans="1:4" s="174" customFormat="1" ht="29.45" customHeight="1" x14ac:dyDescent="0.25">
      <c r="A10" s="173" t="s">
        <v>187</v>
      </c>
      <c r="B10" s="163">
        <v>1184144</v>
      </c>
      <c r="C10" s="163">
        <v>0</v>
      </c>
      <c r="D10" s="163">
        <v>0</v>
      </c>
    </row>
    <row r="11" spans="1:4" s="174" customFormat="1" ht="15" customHeight="1" x14ac:dyDescent="0.25">
      <c r="A11" s="173" t="s">
        <v>176</v>
      </c>
      <c r="B11" s="163">
        <v>0</v>
      </c>
      <c r="C11" s="163">
        <v>0</v>
      </c>
      <c r="D11" s="163">
        <v>2421692</v>
      </c>
    </row>
    <row r="12" spans="1:4" s="174" customFormat="1" ht="15" customHeight="1" x14ac:dyDescent="0.25">
      <c r="A12" s="274" t="s">
        <v>13</v>
      </c>
      <c r="B12" s="172">
        <v>0</v>
      </c>
      <c r="C12" s="172">
        <v>2930459</v>
      </c>
      <c r="D12" s="172">
        <v>0</v>
      </c>
    </row>
    <row r="13" spans="1:4" s="174" customFormat="1" ht="15" customHeight="1" x14ac:dyDescent="0.25">
      <c r="A13" s="274" t="s">
        <v>14</v>
      </c>
      <c r="B13" s="172">
        <v>0</v>
      </c>
      <c r="C13" s="172">
        <v>932313</v>
      </c>
      <c r="D13" s="172">
        <v>3817099</v>
      </c>
    </row>
    <row r="14" spans="1:4" s="174" customFormat="1" ht="15" customHeight="1" x14ac:dyDescent="0.25">
      <c r="A14" s="274" t="s">
        <v>15</v>
      </c>
      <c r="B14" s="172">
        <v>1780782</v>
      </c>
      <c r="C14" s="172">
        <v>0</v>
      </c>
      <c r="D14" s="172">
        <v>0</v>
      </c>
    </row>
    <row r="15" spans="1:4" s="174" customFormat="1" ht="15" customHeight="1" x14ac:dyDescent="0.25">
      <c r="A15" s="274" t="s">
        <v>18</v>
      </c>
      <c r="B15" s="172">
        <v>3191384</v>
      </c>
      <c r="C15" s="172">
        <v>0</v>
      </c>
      <c r="D15" s="172">
        <v>0</v>
      </c>
    </row>
    <row r="16" spans="1:4" s="174" customFormat="1" ht="15" customHeight="1" x14ac:dyDescent="0.25">
      <c r="A16" s="274" t="s">
        <v>19</v>
      </c>
      <c r="B16" s="172">
        <v>3274136</v>
      </c>
      <c r="C16" s="172">
        <v>0</v>
      </c>
      <c r="D16" s="172">
        <v>0</v>
      </c>
    </row>
    <row r="17" spans="1:4" s="174" customFormat="1" ht="15" customHeight="1" x14ac:dyDescent="0.25">
      <c r="A17" s="274" t="s">
        <v>20</v>
      </c>
      <c r="B17" s="172">
        <v>0</v>
      </c>
      <c r="C17" s="172">
        <v>5402893</v>
      </c>
      <c r="D17" s="172">
        <v>2223880</v>
      </c>
    </row>
    <row r="18" spans="1:4" s="174" customFormat="1" ht="15" customHeight="1" x14ac:dyDescent="0.25">
      <c r="A18" s="274" t="s">
        <v>177</v>
      </c>
      <c r="B18" s="172">
        <v>927634</v>
      </c>
      <c r="C18" s="172">
        <v>0</v>
      </c>
      <c r="D18" s="172">
        <v>0</v>
      </c>
    </row>
    <row r="19" spans="1:4" s="174" customFormat="1" ht="15" customHeight="1" x14ac:dyDescent="0.25">
      <c r="A19" s="274" t="s">
        <v>23</v>
      </c>
      <c r="B19" s="172">
        <v>3444655</v>
      </c>
      <c r="C19" s="172">
        <v>0</v>
      </c>
      <c r="D19" s="172">
        <v>0</v>
      </c>
    </row>
    <row r="20" spans="1:4" s="174" customFormat="1" ht="15" customHeight="1" x14ac:dyDescent="0.25">
      <c r="A20" s="274" t="s">
        <v>26</v>
      </c>
      <c r="B20" s="172">
        <v>1712750</v>
      </c>
      <c r="C20" s="172">
        <v>0</v>
      </c>
      <c r="D20" s="172">
        <v>0</v>
      </c>
    </row>
    <row r="21" spans="1:4" s="174" customFormat="1" ht="15" customHeight="1" x14ac:dyDescent="0.25">
      <c r="A21" s="274" t="s">
        <v>29</v>
      </c>
      <c r="B21" s="172">
        <v>0</v>
      </c>
      <c r="C21" s="172">
        <v>0</v>
      </c>
      <c r="D21" s="172">
        <v>5371194</v>
      </c>
    </row>
    <row r="22" spans="1:4" s="174" customFormat="1" ht="15" customHeight="1" x14ac:dyDescent="0.25">
      <c r="A22" s="274" t="s">
        <v>30</v>
      </c>
      <c r="B22" s="172">
        <v>0</v>
      </c>
      <c r="C22" s="172">
        <v>2329830</v>
      </c>
      <c r="D22" s="172">
        <v>0</v>
      </c>
    </row>
    <row r="23" spans="1:4" s="174" customFormat="1" ht="15" customHeight="1" x14ac:dyDescent="0.25">
      <c r="A23" s="274" t="s">
        <v>178</v>
      </c>
      <c r="B23" s="172">
        <v>2520960</v>
      </c>
      <c r="C23" s="172">
        <v>1069129</v>
      </c>
      <c r="D23" s="172">
        <v>0</v>
      </c>
    </row>
    <row r="24" spans="1:4" s="174" customFormat="1" ht="15" customHeight="1" x14ac:dyDescent="0.25">
      <c r="A24" s="274" t="s">
        <v>179</v>
      </c>
      <c r="B24" s="172">
        <v>739780</v>
      </c>
      <c r="C24" s="172">
        <v>1167940</v>
      </c>
      <c r="D24" s="172">
        <v>0</v>
      </c>
    </row>
    <row r="25" spans="1:4" s="174" customFormat="1" ht="15" customHeight="1" x14ac:dyDescent="0.25">
      <c r="A25" s="274" t="s">
        <v>33</v>
      </c>
      <c r="B25" s="172">
        <v>0</v>
      </c>
      <c r="C25" s="172">
        <v>0</v>
      </c>
      <c r="D25" s="172">
        <v>1033435</v>
      </c>
    </row>
    <row r="26" spans="1:4" s="174" customFormat="1" ht="15" customHeight="1" x14ac:dyDescent="0.25">
      <c r="A26" s="274" t="s">
        <v>34</v>
      </c>
      <c r="B26" s="172">
        <v>0</v>
      </c>
      <c r="C26" s="172">
        <v>307138</v>
      </c>
      <c r="D26" s="172">
        <v>5022700</v>
      </c>
    </row>
    <row r="27" spans="1:4" ht="15" customHeight="1" x14ac:dyDescent="0.25">
      <c r="A27" s="10" t="s">
        <v>163</v>
      </c>
      <c r="B27" s="11">
        <f>SUM(B6:B26)</f>
        <v>19757766</v>
      </c>
      <c r="C27" s="152">
        <f t="shared" ref="C27:D27" si="0">SUM(C6:C26)</f>
        <v>19651631</v>
      </c>
      <c r="D27" s="152">
        <f t="shared" si="0"/>
        <v>19890000</v>
      </c>
    </row>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theme="0" tint="-0.499984740745262"/>
    <pageSetUpPr fitToPage="1"/>
  </sheetPr>
  <dimension ref="A1:D20"/>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7" customHeight="1" x14ac:dyDescent="0.3">
      <c r="A1" s="1" t="s">
        <v>0</v>
      </c>
      <c r="B1" s="313"/>
      <c r="C1" s="313"/>
      <c r="D1" s="313"/>
    </row>
    <row r="2" spans="1:4" ht="16.149999999999999" customHeight="1" x14ac:dyDescent="0.25">
      <c r="A2" s="1" t="s">
        <v>0</v>
      </c>
      <c r="B2" s="1"/>
      <c r="C2" s="3"/>
      <c r="D2" s="4" t="s">
        <v>127</v>
      </c>
    </row>
    <row r="3" spans="1:4" ht="85.9" customHeight="1" x14ac:dyDescent="0.25">
      <c r="A3" s="317" t="s">
        <v>461</v>
      </c>
      <c r="B3" s="317"/>
      <c r="C3" s="317"/>
      <c r="D3" s="317"/>
    </row>
    <row r="4" spans="1:4" ht="20.25" customHeight="1" x14ac:dyDescent="0.25">
      <c r="A4" s="1" t="s">
        <v>0</v>
      </c>
      <c r="B4" s="1"/>
      <c r="C4" s="5"/>
      <c r="D4" s="5" t="s">
        <v>1</v>
      </c>
    </row>
    <row r="5" spans="1:4" ht="48.75" customHeight="1" x14ac:dyDescent="0.25">
      <c r="A5" s="51" t="s">
        <v>2</v>
      </c>
      <c r="B5" s="51" t="s">
        <v>3</v>
      </c>
      <c r="C5" s="51" t="s">
        <v>146</v>
      </c>
      <c r="D5" s="108" t="s">
        <v>166</v>
      </c>
    </row>
    <row r="6" spans="1:4" ht="15" customHeight="1" x14ac:dyDescent="0.25">
      <c r="A6" s="205" t="s">
        <v>6</v>
      </c>
      <c r="B6" s="207">
        <v>347222</v>
      </c>
      <c r="C6" s="207">
        <v>0</v>
      </c>
      <c r="D6" s="207">
        <v>0</v>
      </c>
    </row>
    <row r="7" spans="1:4" ht="15" customHeight="1" x14ac:dyDescent="0.25">
      <c r="A7" s="205" t="s">
        <v>10</v>
      </c>
      <c r="B7" s="207">
        <v>694444</v>
      </c>
      <c r="C7" s="207">
        <v>0</v>
      </c>
      <c r="D7" s="207">
        <v>0</v>
      </c>
    </row>
    <row r="8" spans="1:4" ht="15.75" x14ac:dyDescent="0.25">
      <c r="A8" s="205" t="s">
        <v>16</v>
      </c>
      <c r="B8" s="207">
        <v>1041667</v>
      </c>
      <c r="C8" s="207">
        <v>0</v>
      </c>
      <c r="D8" s="207">
        <v>0</v>
      </c>
    </row>
    <row r="9" spans="1:4" ht="15.75" x14ac:dyDescent="0.25">
      <c r="A9" s="205" t="s">
        <v>18</v>
      </c>
      <c r="B9" s="207">
        <v>347222</v>
      </c>
      <c r="C9" s="207">
        <v>0</v>
      </c>
      <c r="D9" s="207">
        <v>0</v>
      </c>
    </row>
    <row r="10" spans="1:4" ht="15.75" x14ac:dyDescent="0.25">
      <c r="A10" s="205" t="s">
        <v>19</v>
      </c>
      <c r="B10" s="207">
        <v>347222</v>
      </c>
      <c r="C10" s="207">
        <v>0</v>
      </c>
      <c r="D10" s="207">
        <v>0</v>
      </c>
    </row>
    <row r="11" spans="1:4" ht="15.75" x14ac:dyDescent="0.25">
      <c r="A11" s="205" t="s">
        <v>20</v>
      </c>
      <c r="B11" s="207">
        <v>1388889</v>
      </c>
      <c r="C11" s="207">
        <v>0</v>
      </c>
      <c r="D11" s="207">
        <v>0</v>
      </c>
    </row>
    <row r="12" spans="1:4" ht="15.75" x14ac:dyDescent="0.25">
      <c r="A12" s="205" t="s">
        <v>21</v>
      </c>
      <c r="B12" s="207">
        <v>347222</v>
      </c>
      <c r="C12" s="207">
        <v>0</v>
      </c>
      <c r="D12" s="207">
        <v>0</v>
      </c>
    </row>
    <row r="13" spans="1:4" ht="15.75" x14ac:dyDescent="0.25">
      <c r="A13" s="205" t="s">
        <v>25</v>
      </c>
      <c r="B13" s="207">
        <v>1041667</v>
      </c>
      <c r="C13" s="207">
        <v>0</v>
      </c>
      <c r="D13" s="207">
        <v>0</v>
      </c>
    </row>
    <row r="14" spans="1:4" ht="15.75" x14ac:dyDescent="0.25">
      <c r="A14" s="205" t="s">
        <v>26</v>
      </c>
      <c r="B14" s="207">
        <v>1388889</v>
      </c>
      <c r="C14" s="207">
        <v>0</v>
      </c>
      <c r="D14" s="207">
        <v>0</v>
      </c>
    </row>
    <row r="15" spans="1:4" ht="15.75" x14ac:dyDescent="0.25">
      <c r="A15" s="205" t="s">
        <v>27</v>
      </c>
      <c r="B15" s="207">
        <v>1041667</v>
      </c>
      <c r="C15" s="207">
        <v>0</v>
      </c>
      <c r="D15" s="207">
        <v>0</v>
      </c>
    </row>
    <row r="16" spans="1:4" ht="15.75" x14ac:dyDescent="0.25">
      <c r="A16" s="205" t="s">
        <v>29</v>
      </c>
      <c r="B16" s="207">
        <v>694444</v>
      </c>
      <c r="C16" s="207">
        <v>0</v>
      </c>
      <c r="D16" s="207">
        <v>0</v>
      </c>
    </row>
    <row r="17" spans="1:4" ht="15.75" x14ac:dyDescent="0.25">
      <c r="A17" s="205" t="s">
        <v>30</v>
      </c>
      <c r="B17" s="207">
        <v>1388889</v>
      </c>
      <c r="C17" s="207">
        <v>0</v>
      </c>
      <c r="D17" s="207">
        <v>0</v>
      </c>
    </row>
    <row r="18" spans="1:4" s="204" customFormat="1" ht="15.75" x14ac:dyDescent="0.25">
      <c r="A18" s="205" t="s">
        <v>32</v>
      </c>
      <c r="B18" s="207">
        <v>1388889</v>
      </c>
      <c r="C18" s="207">
        <v>0</v>
      </c>
      <c r="D18" s="207">
        <v>0</v>
      </c>
    </row>
    <row r="19" spans="1:4" s="204" customFormat="1" ht="15.75" x14ac:dyDescent="0.25">
      <c r="A19" s="205" t="s">
        <v>34</v>
      </c>
      <c r="B19" s="207">
        <v>1041667</v>
      </c>
      <c r="C19" s="207">
        <v>0</v>
      </c>
      <c r="D19" s="207">
        <v>0</v>
      </c>
    </row>
    <row r="20" spans="1:4" ht="15.75" x14ac:dyDescent="0.25">
      <c r="A20" s="202" t="s">
        <v>163</v>
      </c>
      <c r="B20" s="203">
        <f>SUM(B6:B19)</f>
        <v>12500000</v>
      </c>
      <c r="C20" s="206">
        <f>SUM(C6:C19)</f>
        <v>0</v>
      </c>
      <c r="D20" s="206">
        <f>SUM(D6:D19)</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theme="0" tint="-0.499984740745262"/>
    <pageSetUpPr fitToPage="1"/>
  </sheetPr>
  <dimension ref="A1:E9"/>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36.75" customHeight="1" x14ac:dyDescent="0.3">
      <c r="A1" s="1" t="s">
        <v>0</v>
      </c>
      <c r="B1" s="313"/>
      <c r="C1" s="313"/>
      <c r="D1" s="313"/>
    </row>
    <row r="2" spans="1:5" ht="23.25" customHeight="1" x14ac:dyDescent="0.25">
      <c r="A2" s="1" t="s">
        <v>0</v>
      </c>
      <c r="B2" s="1"/>
      <c r="C2" s="3"/>
      <c r="D2" s="4" t="s">
        <v>128</v>
      </c>
    </row>
    <row r="3" spans="1:5" ht="118.5" customHeight="1" x14ac:dyDescent="0.25">
      <c r="A3" s="317" t="s">
        <v>229</v>
      </c>
      <c r="B3" s="317"/>
      <c r="C3" s="317"/>
      <c r="D3" s="317"/>
      <c r="E3" s="12"/>
    </row>
    <row r="4" spans="1:5" ht="20.25" customHeight="1" x14ac:dyDescent="0.25">
      <c r="A4" s="1" t="s">
        <v>0</v>
      </c>
      <c r="B4" s="1"/>
      <c r="C4" s="5"/>
      <c r="D4" s="5" t="s">
        <v>1</v>
      </c>
      <c r="E4" s="12"/>
    </row>
    <row r="5" spans="1:5" ht="48.75" customHeight="1" x14ac:dyDescent="0.25">
      <c r="A5" s="6" t="s">
        <v>2</v>
      </c>
      <c r="B5" s="48" t="s">
        <v>3</v>
      </c>
      <c r="C5" s="108" t="s">
        <v>146</v>
      </c>
      <c r="D5" s="116" t="s">
        <v>166</v>
      </c>
      <c r="E5" s="12"/>
    </row>
    <row r="6" spans="1:5" ht="15" customHeight="1" x14ac:dyDescent="0.25">
      <c r="A6" s="210" t="s">
        <v>4</v>
      </c>
      <c r="B6" s="211">
        <v>63520404.039999999</v>
      </c>
      <c r="C6" s="199">
        <v>0</v>
      </c>
      <c r="D6" s="208">
        <v>0</v>
      </c>
      <c r="E6" s="12"/>
    </row>
    <row r="7" spans="1:5" ht="19.5" customHeight="1" x14ac:dyDescent="0.25">
      <c r="A7" s="10" t="s">
        <v>163</v>
      </c>
      <c r="B7" s="11">
        <f>SUM(B6:B6)</f>
        <v>63520404.039999999</v>
      </c>
      <c r="C7" s="115">
        <f>SUM(C6:C6)</f>
        <v>0</v>
      </c>
      <c r="D7" s="117">
        <f>SUM(D6:D6)</f>
        <v>0</v>
      </c>
      <c r="E7" s="12"/>
    </row>
    <row r="8" spans="1:5" x14ac:dyDescent="0.25">
      <c r="E8" s="12"/>
    </row>
    <row r="9" spans="1:5" x14ac:dyDescent="0.25">
      <c r="E9" s="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3">
      <c r="A1" s="1" t="s">
        <v>0</v>
      </c>
      <c r="B1" s="313"/>
      <c r="C1" s="313"/>
      <c r="D1" s="313"/>
    </row>
    <row r="2" spans="1:4" ht="23.25" customHeight="1" x14ac:dyDescent="0.25">
      <c r="A2" s="1" t="s">
        <v>0</v>
      </c>
      <c r="B2" s="1"/>
      <c r="C2" s="3"/>
      <c r="D2" s="4" t="s">
        <v>129</v>
      </c>
    </row>
    <row r="3" spans="1:4" ht="70.150000000000006" customHeight="1" x14ac:dyDescent="0.25">
      <c r="A3" s="317" t="s">
        <v>253</v>
      </c>
      <c r="B3" s="317"/>
      <c r="C3" s="317"/>
      <c r="D3" s="317"/>
    </row>
    <row r="4" spans="1:4" ht="20.25" customHeight="1" x14ac:dyDescent="0.25">
      <c r="A4" s="1" t="s">
        <v>0</v>
      </c>
      <c r="B4" s="1"/>
      <c r="C4" s="5"/>
      <c r="D4" s="5" t="s">
        <v>1</v>
      </c>
    </row>
    <row r="5" spans="1:4" ht="48.75" customHeight="1" x14ac:dyDescent="0.25">
      <c r="A5" s="50" t="s">
        <v>2</v>
      </c>
      <c r="B5" s="50" t="s">
        <v>3</v>
      </c>
      <c r="C5" s="50" t="s">
        <v>146</v>
      </c>
      <c r="D5" s="108" t="s">
        <v>166</v>
      </c>
    </row>
    <row r="6" spans="1:4" ht="15" customHeight="1" x14ac:dyDescent="0.25">
      <c r="A6" s="274" t="s">
        <v>4</v>
      </c>
      <c r="B6" s="275">
        <v>1731749</v>
      </c>
      <c r="C6" s="275">
        <v>0</v>
      </c>
      <c r="D6" s="275">
        <v>0</v>
      </c>
    </row>
    <row r="7" spans="1:4" ht="15" customHeight="1" x14ac:dyDescent="0.25">
      <c r="A7" s="274" t="s">
        <v>5</v>
      </c>
      <c r="B7" s="275">
        <v>331539</v>
      </c>
      <c r="C7" s="275">
        <v>0</v>
      </c>
      <c r="D7" s="275">
        <v>0</v>
      </c>
    </row>
    <row r="8" spans="1:4" ht="15" customHeight="1" x14ac:dyDescent="0.25">
      <c r="A8" s="274" t="s">
        <v>6</v>
      </c>
      <c r="B8" s="275">
        <v>663078</v>
      </c>
      <c r="C8" s="275">
        <v>0</v>
      </c>
      <c r="D8" s="275">
        <v>0</v>
      </c>
    </row>
    <row r="9" spans="1:4" ht="15" customHeight="1" x14ac:dyDescent="0.25">
      <c r="A9" s="274" t="s">
        <v>7</v>
      </c>
      <c r="B9" s="275">
        <v>328121</v>
      </c>
      <c r="C9" s="275">
        <v>0</v>
      </c>
      <c r="D9" s="275">
        <v>0</v>
      </c>
    </row>
    <row r="10" spans="1:4" ht="15" customHeight="1" x14ac:dyDescent="0.25">
      <c r="A10" s="274" t="s">
        <v>8</v>
      </c>
      <c r="B10" s="275">
        <v>221026</v>
      </c>
      <c r="C10" s="275">
        <v>0</v>
      </c>
      <c r="D10" s="275">
        <v>0</v>
      </c>
    </row>
    <row r="11" spans="1:4" ht="15" customHeight="1" x14ac:dyDescent="0.25">
      <c r="A11" s="274" t="s">
        <v>9</v>
      </c>
      <c r="B11" s="275">
        <v>446609</v>
      </c>
      <c r="C11" s="275">
        <v>0</v>
      </c>
      <c r="D11" s="275">
        <v>0</v>
      </c>
    </row>
    <row r="12" spans="1:4" ht="15" customHeight="1" x14ac:dyDescent="0.25">
      <c r="A12" s="274" t="s">
        <v>10</v>
      </c>
      <c r="B12" s="275">
        <v>773591</v>
      </c>
      <c r="C12" s="275">
        <v>0</v>
      </c>
      <c r="D12" s="275">
        <v>0</v>
      </c>
    </row>
    <row r="13" spans="1:4" ht="15" customHeight="1" x14ac:dyDescent="0.25">
      <c r="A13" s="274" t="s">
        <v>11</v>
      </c>
      <c r="B13" s="275">
        <v>437495</v>
      </c>
      <c r="C13" s="275">
        <v>0</v>
      </c>
      <c r="D13" s="275">
        <v>0</v>
      </c>
    </row>
    <row r="14" spans="1:4" ht="15" customHeight="1" x14ac:dyDescent="0.25">
      <c r="A14" s="274" t="s">
        <v>12</v>
      </c>
      <c r="B14" s="275">
        <v>223304</v>
      </c>
      <c r="C14" s="275">
        <v>0</v>
      </c>
      <c r="D14" s="275">
        <v>0</v>
      </c>
    </row>
    <row r="15" spans="1:4" ht="15" customHeight="1" x14ac:dyDescent="0.25">
      <c r="A15" s="274" t="s">
        <v>13</v>
      </c>
      <c r="B15" s="275">
        <v>331539</v>
      </c>
      <c r="C15" s="275">
        <v>0</v>
      </c>
      <c r="D15" s="275">
        <v>0</v>
      </c>
    </row>
    <row r="16" spans="1:4" ht="15" customHeight="1" x14ac:dyDescent="0.25">
      <c r="A16" s="274" t="s">
        <v>14</v>
      </c>
      <c r="B16" s="275">
        <v>669914</v>
      </c>
      <c r="C16" s="275">
        <v>0</v>
      </c>
      <c r="D16" s="275">
        <v>0</v>
      </c>
    </row>
    <row r="17" spans="1:4" ht="15" customHeight="1" x14ac:dyDescent="0.25">
      <c r="A17" s="274" t="s">
        <v>15</v>
      </c>
      <c r="B17" s="275">
        <v>110513</v>
      </c>
      <c r="C17" s="275">
        <v>0</v>
      </c>
      <c r="D17" s="275">
        <v>0</v>
      </c>
    </row>
    <row r="18" spans="1:4" ht="15" customHeight="1" x14ac:dyDescent="0.25">
      <c r="A18" s="274" t="s">
        <v>16</v>
      </c>
      <c r="B18" s="275">
        <v>442052</v>
      </c>
      <c r="C18" s="275">
        <v>0</v>
      </c>
      <c r="D18" s="275">
        <v>0</v>
      </c>
    </row>
    <row r="19" spans="1:4" ht="15" customHeight="1" x14ac:dyDescent="0.25">
      <c r="A19" s="274" t="s">
        <v>17</v>
      </c>
      <c r="B19" s="275">
        <v>334957</v>
      </c>
      <c r="C19" s="275">
        <v>0</v>
      </c>
      <c r="D19" s="275">
        <v>0</v>
      </c>
    </row>
    <row r="20" spans="1:4" ht="15" customHeight="1" x14ac:dyDescent="0.25">
      <c r="A20" s="274" t="s">
        <v>18</v>
      </c>
      <c r="B20" s="275">
        <v>442052</v>
      </c>
      <c r="C20" s="275">
        <v>0</v>
      </c>
      <c r="D20" s="275">
        <v>0</v>
      </c>
    </row>
    <row r="21" spans="1:4" ht="15" customHeight="1" x14ac:dyDescent="0.25">
      <c r="A21" s="274" t="s">
        <v>19</v>
      </c>
      <c r="B21" s="275">
        <v>223304</v>
      </c>
      <c r="C21" s="275">
        <v>0</v>
      </c>
      <c r="D21" s="275">
        <v>0</v>
      </c>
    </row>
    <row r="22" spans="1:4" ht="15" customHeight="1" x14ac:dyDescent="0.25">
      <c r="A22" s="274" t="s">
        <v>20</v>
      </c>
      <c r="B22" s="275">
        <v>558261</v>
      </c>
      <c r="C22" s="275">
        <v>0</v>
      </c>
      <c r="D22" s="275">
        <v>0</v>
      </c>
    </row>
    <row r="23" spans="1:4" ht="15" customHeight="1" x14ac:dyDescent="0.25">
      <c r="A23" s="274" t="s">
        <v>21</v>
      </c>
      <c r="B23" s="275">
        <v>558261</v>
      </c>
      <c r="C23" s="275">
        <v>0</v>
      </c>
      <c r="D23" s="275">
        <v>0</v>
      </c>
    </row>
    <row r="24" spans="1:4" ht="15" customHeight="1" x14ac:dyDescent="0.25">
      <c r="A24" s="274" t="s">
        <v>22</v>
      </c>
      <c r="B24" s="275">
        <v>331539</v>
      </c>
      <c r="C24" s="275">
        <v>0</v>
      </c>
      <c r="D24" s="275">
        <v>0</v>
      </c>
    </row>
    <row r="25" spans="1:4" ht="15" customHeight="1" x14ac:dyDescent="0.25">
      <c r="A25" s="274" t="s">
        <v>23</v>
      </c>
      <c r="B25" s="275">
        <v>223304</v>
      </c>
      <c r="C25" s="275">
        <v>0</v>
      </c>
      <c r="D25" s="275">
        <v>0</v>
      </c>
    </row>
    <row r="26" spans="1:4" ht="15" customHeight="1" x14ac:dyDescent="0.25">
      <c r="A26" s="274" t="s">
        <v>24</v>
      </c>
      <c r="B26" s="275">
        <v>334957</v>
      </c>
      <c r="C26" s="275">
        <v>0</v>
      </c>
      <c r="D26" s="275">
        <v>0</v>
      </c>
    </row>
    <row r="27" spans="1:4" ht="15" customHeight="1" x14ac:dyDescent="0.25">
      <c r="A27" s="274" t="s">
        <v>25</v>
      </c>
      <c r="B27" s="275">
        <v>446609</v>
      </c>
      <c r="C27" s="275">
        <v>0</v>
      </c>
      <c r="D27" s="275">
        <v>0</v>
      </c>
    </row>
    <row r="28" spans="1:4" ht="15" customHeight="1" x14ac:dyDescent="0.25">
      <c r="A28" s="274" t="s">
        <v>26</v>
      </c>
      <c r="B28" s="275">
        <v>558261</v>
      </c>
      <c r="C28" s="275">
        <v>0</v>
      </c>
      <c r="D28" s="275">
        <v>0</v>
      </c>
    </row>
    <row r="29" spans="1:4" ht="15" customHeight="1" x14ac:dyDescent="0.25">
      <c r="A29" s="274" t="s">
        <v>27</v>
      </c>
      <c r="B29" s="275">
        <v>558261</v>
      </c>
      <c r="C29" s="275">
        <v>0</v>
      </c>
      <c r="D29" s="275">
        <v>0</v>
      </c>
    </row>
    <row r="30" spans="1:4" ht="15" customHeight="1" x14ac:dyDescent="0.25">
      <c r="A30" s="274" t="s">
        <v>28</v>
      </c>
      <c r="B30" s="275">
        <v>223304</v>
      </c>
      <c r="C30" s="275">
        <v>0</v>
      </c>
      <c r="D30" s="275">
        <v>0</v>
      </c>
    </row>
    <row r="31" spans="1:4" ht="15" customHeight="1" x14ac:dyDescent="0.25">
      <c r="A31" s="274" t="s">
        <v>29</v>
      </c>
      <c r="B31" s="275">
        <v>331539</v>
      </c>
      <c r="C31" s="275">
        <v>0</v>
      </c>
      <c r="D31" s="275">
        <v>0</v>
      </c>
    </row>
    <row r="32" spans="1:4" ht="15" customHeight="1" x14ac:dyDescent="0.25">
      <c r="A32" s="274" t="s">
        <v>30</v>
      </c>
      <c r="B32" s="275">
        <v>773591</v>
      </c>
      <c r="C32" s="275">
        <v>0</v>
      </c>
      <c r="D32" s="275">
        <v>0</v>
      </c>
    </row>
    <row r="33" spans="1:4" ht="15" customHeight="1" x14ac:dyDescent="0.25">
      <c r="A33" s="274" t="s">
        <v>31</v>
      </c>
      <c r="B33" s="275">
        <v>223304</v>
      </c>
      <c r="C33" s="275">
        <v>0</v>
      </c>
      <c r="D33" s="275">
        <v>0</v>
      </c>
    </row>
    <row r="34" spans="1:4" ht="15" customHeight="1" x14ac:dyDescent="0.25">
      <c r="A34" s="274" t="s">
        <v>32</v>
      </c>
      <c r="B34" s="275">
        <v>442052</v>
      </c>
      <c r="C34" s="275">
        <v>0</v>
      </c>
      <c r="D34" s="275">
        <v>0</v>
      </c>
    </row>
    <row r="35" spans="1:4" ht="15" customHeight="1" x14ac:dyDescent="0.25">
      <c r="A35" s="274" t="s">
        <v>33</v>
      </c>
      <c r="B35" s="275">
        <v>334957</v>
      </c>
      <c r="C35" s="275">
        <v>0</v>
      </c>
      <c r="D35" s="275">
        <v>0</v>
      </c>
    </row>
    <row r="36" spans="1:4" ht="15" customHeight="1" x14ac:dyDescent="0.25">
      <c r="A36" s="274" t="s">
        <v>34</v>
      </c>
      <c r="B36" s="275">
        <v>334957</v>
      </c>
      <c r="C36" s="275">
        <v>0</v>
      </c>
      <c r="D36" s="275">
        <v>0</v>
      </c>
    </row>
    <row r="37" spans="1:4" ht="19.5" customHeight="1" x14ac:dyDescent="0.25">
      <c r="A37" s="49" t="s">
        <v>163</v>
      </c>
      <c r="B37" s="209">
        <f>SUM(B6:B36)</f>
        <v>13944000</v>
      </c>
      <c r="C37" s="198">
        <f>SUM(C6:C36)</f>
        <v>0</v>
      </c>
      <c r="D37" s="198">
        <f>SUM(D6:D36)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theme="0" tint="-0.499984740745262"/>
    <pageSetUpPr fitToPage="1"/>
  </sheetPr>
  <dimension ref="A1:D16"/>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3">
      <c r="A1" s="1" t="s">
        <v>0</v>
      </c>
      <c r="B1" s="313"/>
      <c r="C1" s="313"/>
      <c r="D1" s="313"/>
    </row>
    <row r="2" spans="1:4" ht="18.600000000000001" customHeight="1" x14ac:dyDescent="0.25">
      <c r="A2" s="1" t="s">
        <v>0</v>
      </c>
      <c r="B2" s="1"/>
      <c r="C2" s="3"/>
      <c r="D2" s="4" t="s">
        <v>130</v>
      </c>
    </row>
    <row r="3" spans="1:4" ht="72" customHeight="1" x14ac:dyDescent="0.25">
      <c r="A3" s="317" t="s">
        <v>463</v>
      </c>
      <c r="B3" s="317"/>
      <c r="C3" s="317"/>
      <c r="D3" s="317"/>
    </row>
    <row r="4" spans="1:4" ht="20.25" customHeight="1" x14ac:dyDescent="0.25">
      <c r="A4" s="1" t="s">
        <v>0</v>
      </c>
      <c r="B4" s="1"/>
      <c r="C4" s="5"/>
      <c r="D4" s="5" t="s">
        <v>1</v>
      </c>
    </row>
    <row r="5" spans="1:4" ht="48.75" customHeight="1" x14ac:dyDescent="0.25">
      <c r="A5" s="61" t="s">
        <v>2</v>
      </c>
      <c r="B5" s="61" t="s">
        <v>3</v>
      </c>
      <c r="C5" s="108" t="s">
        <v>146</v>
      </c>
      <c r="D5" s="116" t="s">
        <v>166</v>
      </c>
    </row>
    <row r="6" spans="1:4" ht="15" customHeight="1" x14ac:dyDescent="0.25">
      <c r="A6" s="282" t="s">
        <v>4</v>
      </c>
      <c r="B6" s="285">
        <v>497240816.38999999</v>
      </c>
      <c r="C6" s="285">
        <v>298576847.83999997</v>
      </c>
      <c r="D6" s="285">
        <v>415389891.26999998</v>
      </c>
    </row>
    <row r="7" spans="1:4" ht="15" customHeight="1" x14ac:dyDescent="0.25">
      <c r="A7" s="282" t="s">
        <v>6</v>
      </c>
      <c r="B7" s="285">
        <v>58356413.049999997</v>
      </c>
      <c r="C7" s="287">
        <v>58356413.049999997</v>
      </c>
      <c r="D7" s="287">
        <v>0</v>
      </c>
    </row>
    <row r="8" spans="1:4" s="273" customFormat="1" ht="15" customHeight="1" x14ac:dyDescent="0.25">
      <c r="A8" s="282" t="s">
        <v>10</v>
      </c>
      <c r="B8" s="285">
        <v>32326914.890000001</v>
      </c>
      <c r="C8" s="287">
        <v>0</v>
      </c>
      <c r="D8" s="287">
        <v>0</v>
      </c>
    </row>
    <row r="9" spans="1:4" s="273" customFormat="1" ht="15" customHeight="1" x14ac:dyDescent="0.25">
      <c r="A9" s="282" t="s">
        <v>11</v>
      </c>
      <c r="B9" s="285">
        <v>0</v>
      </c>
      <c r="C9" s="287">
        <v>60781847.829999998</v>
      </c>
      <c r="D9" s="287">
        <v>0</v>
      </c>
    </row>
    <row r="10" spans="1:4" s="273" customFormat="1" ht="15" customHeight="1" x14ac:dyDescent="0.25">
      <c r="A10" s="282" t="s">
        <v>13</v>
      </c>
      <c r="B10" s="285">
        <v>50184021.740000002</v>
      </c>
      <c r="C10" s="287">
        <v>88253913.040000007</v>
      </c>
      <c r="D10" s="287">
        <v>0</v>
      </c>
    </row>
    <row r="11" spans="1:4" s="273" customFormat="1" ht="15" customHeight="1" x14ac:dyDescent="0.25">
      <c r="A11" s="282" t="s">
        <v>14</v>
      </c>
      <c r="B11" s="285">
        <v>96633297.870000005</v>
      </c>
      <c r="C11" s="287">
        <v>0</v>
      </c>
      <c r="D11" s="287">
        <v>0</v>
      </c>
    </row>
    <row r="12" spans="1:4" s="273" customFormat="1" ht="15" customHeight="1" x14ac:dyDescent="0.25">
      <c r="A12" s="282" t="s">
        <v>17</v>
      </c>
      <c r="B12" s="285">
        <v>0</v>
      </c>
      <c r="C12" s="287">
        <v>62778695.649999999</v>
      </c>
      <c r="D12" s="287">
        <v>0</v>
      </c>
    </row>
    <row r="13" spans="1:4" s="273" customFormat="1" ht="15" customHeight="1" x14ac:dyDescent="0.25">
      <c r="A13" s="282" t="s">
        <v>25</v>
      </c>
      <c r="B13" s="285">
        <v>0</v>
      </c>
      <c r="C13" s="287">
        <v>63957391.299999997</v>
      </c>
      <c r="D13" s="287">
        <v>188235217.38999999</v>
      </c>
    </row>
    <row r="14" spans="1:4" s="273" customFormat="1" ht="15" customHeight="1" x14ac:dyDescent="0.25">
      <c r="A14" s="282" t="s">
        <v>26</v>
      </c>
      <c r="B14" s="285">
        <v>57221489.359999999</v>
      </c>
      <c r="C14" s="287">
        <v>57746521.740000002</v>
      </c>
      <c r="D14" s="287">
        <v>0</v>
      </c>
    </row>
    <row r="15" spans="1:4" s="273" customFormat="1" ht="15" customHeight="1" x14ac:dyDescent="0.25">
      <c r="A15" s="282" t="s">
        <v>33</v>
      </c>
      <c r="B15" s="285">
        <v>59378804.350000001</v>
      </c>
      <c r="C15" s="287">
        <v>59378804.350000001</v>
      </c>
      <c r="D15" s="287">
        <v>0</v>
      </c>
    </row>
    <row r="16" spans="1:4" ht="19.5" customHeight="1" x14ac:dyDescent="0.25">
      <c r="A16" s="248" t="s">
        <v>163</v>
      </c>
      <c r="B16" s="276">
        <f>SUM(B6:B15)</f>
        <v>851341757.64999998</v>
      </c>
      <c r="C16" s="284">
        <f t="shared" ref="C16:D16" si="0">SUM(C6:C15)</f>
        <v>749830434.79999995</v>
      </c>
      <c r="D16" s="284">
        <f t="shared" si="0"/>
        <v>603625108.65999997</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theme="0" tint="-0.499984740745262"/>
    <pageSetUpPr fitToPage="1"/>
  </sheetPr>
  <dimension ref="A1:D37"/>
  <sheetViews>
    <sheetView view="pageBreakPreview" topLeftCell="A19" zoomScale="110" zoomScaleNormal="100" zoomScaleSheetLayoutView="110"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8.5" customHeight="1" x14ac:dyDescent="0.3">
      <c r="A1" s="52" t="s">
        <v>0</v>
      </c>
      <c r="B1" s="313"/>
      <c r="C1" s="313"/>
      <c r="D1" s="313"/>
    </row>
    <row r="2" spans="1:4" ht="23.25" customHeight="1" x14ac:dyDescent="0.25">
      <c r="A2" s="52" t="s">
        <v>0</v>
      </c>
      <c r="B2" s="52"/>
      <c r="C2" s="53"/>
      <c r="D2" s="54" t="s">
        <v>131</v>
      </c>
    </row>
    <row r="3" spans="1:4" ht="98.25" customHeight="1" x14ac:dyDescent="0.25">
      <c r="A3" s="317" t="s">
        <v>228</v>
      </c>
      <c r="B3" s="317"/>
      <c r="C3" s="317"/>
      <c r="D3" s="317"/>
    </row>
    <row r="4" spans="1:4" ht="20.25" customHeight="1" x14ac:dyDescent="0.25">
      <c r="A4" s="52" t="s">
        <v>0</v>
      </c>
      <c r="B4" s="52"/>
      <c r="C4" s="55"/>
      <c r="D4" s="55" t="s">
        <v>1</v>
      </c>
    </row>
    <row r="5" spans="1:4" ht="48.75" customHeight="1" x14ac:dyDescent="0.25">
      <c r="A5" s="58" t="s">
        <v>2</v>
      </c>
      <c r="B5" s="58" t="s">
        <v>3</v>
      </c>
      <c r="C5" s="108" t="s">
        <v>146</v>
      </c>
      <c r="D5" s="116" t="s">
        <v>166</v>
      </c>
    </row>
    <row r="6" spans="1:4" ht="15" customHeight="1" x14ac:dyDescent="0.25">
      <c r="A6" s="274" t="s">
        <v>4</v>
      </c>
      <c r="B6" s="59">
        <v>317284300.38</v>
      </c>
      <c r="C6" s="133">
        <v>302180284.97000003</v>
      </c>
      <c r="D6" s="212">
        <v>294211467.49000001</v>
      </c>
    </row>
    <row r="7" spans="1:4" ht="15" customHeight="1" x14ac:dyDescent="0.25">
      <c r="A7" s="274" t="s">
        <v>5</v>
      </c>
      <c r="B7" s="59">
        <v>26161030.079999998</v>
      </c>
      <c r="C7" s="133">
        <v>24916355.550000001</v>
      </c>
      <c r="D7" s="212">
        <v>24257926.91</v>
      </c>
    </row>
    <row r="8" spans="1:4" ht="15" customHeight="1" x14ac:dyDescent="0.25">
      <c r="A8" s="274" t="s">
        <v>6</v>
      </c>
      <c r="B8" s="59">
        <v>17950096.73</v>
      </c>
      <c r="C8" s="133">
        <v>17096077.289999999</v>
      </c>
      <c r="D8" s="212">
        <v>16644303.890000001</v>
      </c>
    </row>
    <row r="9" spans="1:4" ht="15" customHeight="1" x14ac:dyDescent="0.25">
      <c r="A9" s="274" t="s">
        <v>7</v>
      </c>
      <c r="B9" s="59">
        <v>9407918.8499999996</v>
      </c>
      <c r="C9" s="133">
        <v>8960111.5600000005</v>
      </c>
      <c r="D9" s="212">
        <v>8723730.8499999996</v>
      </c>
    </row>
    <row r="10" spans="1:4" ht="15" customHeight="1" x14ac:dyDescent="0.25">
      <c r="A10" s="274" t="s">
        <v>8</v>
      </c>
      <c r="B10" s="59">
        <v>7277919.8700000001</v>
      </c>
      <c r="C10" s="133">
        <v>6931455.4400000004</v>
      </c>
      <c r="D10" s="212">
        <v>6748677.2800000003</v>
      </c>
    </row>
    <row r="11" spans="1:4" ht="15" customHeight="1" x14ac:dyDescent="0.25">
      <c r="A11" s="274" t="s">
        <v>9</v>
      </c>
      <c r="B11" s="59">
        <v>8320929.9000000004</v>
      </c>
      <c r="C11" s="133">
        <v>7924813.6200000001</v>
      </c>
      <c r="D11" s="212">
        <v>7715840.2300000004</v>
      </c>
    </row>
    <row r="12" spans="1:4" ht="15" customHeight="1" x14ac:dyDescent="0.25">
      <c r="A12" s="274" t="s">
        <v>10</v>
      </c>
      <c r="B12" s="59">
        <v>42832984.399999999</v>
      </c>
      <c r="C12" s="133">
        <v>40793925.729999997</v>
      </c>
      <c r="D12" s="212">
        <v>39718215.369999997</v>
      </c>
    </row>
    <row r="13" spans="1:4" ht="15" customHeight="1" x14ac:dyDescent="0.25">
      <c r="A13" s="274" t="s">
        <v>11</v>
      </c>
      <c r="B13" s="59">
        <v>5791101.4699999997</v>
      </c>
      <c r="C13" s="133">
        <v>5515575.7599999998</v>
      </c>
      <c r="D13" s="212">
        <v>5369823.5800000001</v>
      </c>
    </row>
    <row r="14" spans="1:4" ht="15" customHeight="1" x14ac:dyDescent="0.25">
      <c r="A14" s="274" t="s">
        <v>12</v>
      </c>
      <c r="B14" s="59">
        <v>2283440.33</v>
      </c>
      <c r="C14" s="133">
        <v>2174800.11</v>
      </c>
      <c r="D14" s="212">
        <v>2117329.7999999998</v>
      </c>
    </row>
    <row r="15" spans="1:4" ht="15" customHeight="1" x14ac:dyDescent="0.25">
      <c r="A15" s="274" t="s">
        <v>13</v>
      </c>
      <c r="B15" s="59">
        <v>6839319.4800000004</v>
      </c>
      <c r="C15" s="133">
        <v>6513742.7199999997</v>
      </c>
      <c r="D15" s="212">
        <v>6341963.4900000002</v>
      </c>
    </row>
    <row r="16" spans="1:4" ht="15" customHeight="1" x14ac:dyDescent="0.25">
      <c r="A16" s="274" t="s">
        <v>14</v>
      </c>
      <c r="B16" s="59">
        <v>28875705.079999998</v>
      </c>
      <c r="C16" s="133">
        <v>27501202.379999999</v>
      </c>
      <c r="D16" s="212">
        <v>26775775.920000002</v>
      </c>
    </row>
    <row r="17" spans="1:4" ht="15" customHeight="1" x14ac:dyDescent="0.25">
      <c r="A17" s="274" t="s">
        <v>15</v>
      </c>
      <c r="B17" s="59">
        <v>1816975.23</v>
      </c>
      <c r="C17" s="133">
        <v>1730528.22</v>
      </c>
      <c r="D17" s="212">
        <v>1684798.04</v>
      </c>
    </row>
    <row r="18" spans="1:4" ht="15" customHeight="1" x14ac:dyDescent="0.25">
      <c r="A18" s="274" t="s">
        <v>16</v>
      </c>
      <c r="B18" s="59">
        <v>14599676.140000001</v>
      </c>
      <c r="C18" s="133">
        <v>13904719.380000001</v>
      </c>
      <c r="D18" s="212">
        <v>13537945.689999999</v>
      </c>
    </row>
    <row r="19" spans="1:4" ht="15" customHeight="1" x14ac:dyDescent="0.25">
      <c r="A19" s="274" t="s">
        <v>17</v>
      </c>
      <c r="B19" s="59">
        <v>3774309.11</v>
      </c>
      <c r="C19" s="133">
        <v>3594737.19</v>
      </c>
      <c r="D19" s="212">
        <v>3499744.25</v>
      </c>
    </row>
    <row r="20" spans="1:4" ht="15" customHeight="1" x14ac:dyDescent="0.25">
      <c r="A20" s="274" t="s">
        <v>18</v>
      </c>
      <c r="B20" s="59">
        <v>16604946.17</v>
      </c>
      <c r="C20" s="133">
        <v>15814523.18</v>
      </c>
      <c r="D20" s="212">
        <v>15397400.109999999</v>
      </c>
    </row>
    <row r="21" spans="1:4" ht="15" customHeight="1" x14ac:dyDescent="0.25">
      <c r="A21" s="274" t="s">
        <v>19</v>
      </c>
      <c r="B21" s="59">
        <v>4644191.1399999997</v>
      </c>
      <c r="C21" s="133">
        <v>4423232.47</v>
      </c>
      <c r="D21" s="212">
        <v>4306346.08</v>
      </c>
    </row>
    <row r="22" spans="1:4" ht="15" customHeight="1" x14ac:dyDescent="0.25">
      <c r="A22" s="274" t="s">
        <v>20</v>
      </c>
      <c r="B22" s="59">
        <v>7993014.4800000004</v>
      </c>
      <c r="C22" s="133">
        <v>7612727.4100000001</v>
      </c>
      <c r="D22" s="212">
        <v>7411556.8300000001</v>
      </c>
    </row>
    <row r="23" spans="1:4" ht="15" customHeight="1" x14ac:dyDescent="0.25">
      <c r="A23" s="274" t="s">
        <v>21</v>
      </c>
      <c r="B23" s="59">
        <v>5230415.99</v>
      </c>
      <c r="C23" s="133">
        <v>4981566.25</v>
      </c>
      <c r="D23" s="212">
        <v>4849925.57</v>
      </c>
    </row>
    <row r="24" spans="1:4" ht="15" customHeight="1" x14ac:dyDescent="0.25">
      <c r="A24" s="274" t="s">
        <v>22</v>
      </c>
      <c r="B24" s="59">
        <v>4174005.81</v>
      </c>
      <c r="C24" s="133">
        <v>3975417.35</v>
      </c>
      <c r="D24" s="212">
        <v>3870364.72</v>
      </c>
    </row>
    <row r="25" spans="1:4" ht="15" customHeight="1" x14ac:dyDescent="0.25">
      <c r="A25" s="274" t="s">
        <v>23</v>
      </c>
      <c r="B25" s="59">
        <v>2329604.15</v>
      </c>
      <c r="C25" s="133">
        <v>2218767.5699999998</v>
      </c>
      <c r="D25" s="212">
        <v>2160135.4</v>
      </c>
    </row>
    <row r="26" spans="1:4" ht="15" customHeight="1" x14ac:dyDescent="0.25">
      <c r="A26" s="274" t="s">
        <v>24</v>
      </c>
      <c r="B26" s="59">
        <v>3866358.65</v>
      </c>
      <c r="C26" s="133">
        <v>3682407.25</v>
      </c>
      <c r="D26" s="212">
        <v>3585097.58</v>
      </c>
    </row>
    <row r="27" spans="1:4" ht="15" customHeight="1" x14ac:dyDescent="0.25">
      <c r="A27" s="274" t="s">
        <v>25</v>
      </c>
      <c r="B27" s="59">
        <v>10918783.060000001</v>
      </c>
      <c r="C27" s="133">
        <v>10399043.67</v>
      </c>
      <c r="D27" s="212">
        <v>10124734.060000001</v>
      </c>
    </row>
    <row r="28" spans="1:4" ht="15" customHeight="1" x14ac:dyDescent="0.25">
      <c r="A28" s="274" t="s">
        <v>26</v>
      </c>
      <c r="B28" s="59">
        <v>11232357.220000001</v>
      </c>
      <c r="C28" s="133">
        <v>10697736.85</v>
      </c>
      <c r="D28" s="212">
        <v>10415459.869999999</v>
      </c>
    </row>
    <row r="29" spans="1:4" ht="15" customHeight="1" x14ac:dyDescent="0.25">
      <c r="A29" s="274" t="s">
        <v>27</v>
      </c>
      <c r="B29" s="59">
        <v>12597549.24</v>
      </c>
      <c r="C29" s="133">
        <v>11998190.25</v>
      </c>
      <c r="D29" s="212">
        <v>11681131.359999999</v>
      </c>
    </row>
    <row r="30" spans="1:4" s="57" customFormat="1" ht="15" customHeight="1" x14ac:dyDescent="0.25">
      <c r="A30" s="274" t="s">
        <v>28</v>
      </c>
      <c r="B30" s="59">
        <v>1660506.91</v>
      </c>
      <c r="C30" s="133">
        <v>1581504.26</v>
      </c>
      <c r="D30" s="212">
        <v>1539712.12</v>
      </c>
    </row>
    <row r="31" spans="1:4" s="57" customFormat="1" ht="15" customHeight="1" x14ac:dyDescent="0.25">
      <c r="A31" s="274" t="s">
        <v>29</v>
      </c>
      <c r="B31" s="59">
        <v>4147856.34</v>
      </c>
      <c r="C31" s="59">
        <v>3950512</v>
      </c>
      <c r="D31" s="59">
        <v>3846117.51</v>
      </c>
    </row>
    <row r="32" spans="1:4" s="57" customFormat="1" ht="15" customHeight="1" x14ac:dyDescent="0.25">
      <c r="A32" s="274" t="s">
        <v>30</v>
      </c>
      <c r="B32" s="59">
        <v>15661879.789999999</v>
      </c>
      <c r="C32" s="59">
        <v>14916370.57</v>
      </c>
      <c r="D32" s="59">
        <v>14522893.74</v>
      </c>
    </row>
    <row r="33" spans="1:4" s="57" customFormat="1" ht="15" customHeight="1" x14ac:dyDescent="0.25">
      <c r="A33" s="274" t="s">
        <v>31</v>
      </c>
      <c r="B33" s="59">
        <v>4422271.1100000003</v>
      </c>
      <c r="C33" s="59">
        <v>4211870.83</v>
      </c>
      <c r="D33" s="59">
        <v>4100569.78</v>
      </c>
    </row>
    <row r="34" spans="1:4" s="57" customFormat="1" ht="15" customHeight="1" x14ac:dyDescent="0.25">
      <c r="A34" s="274" t="s">
        <v>32</v>
      </c>
      <c r="B34" s="59">
        <v>7270102.9699999997</v>
      </c>
      <c r="C34" s="59">
        <v>6924210.1699999999</v>
      </c>
      <c r="D34" s="59">
        <v>6741234.04</v>
      </c>
    </row>
    <row r="35" spans="1:4" s="57" customFormat="1" ht="15" customHeight="1" x14ac:dyDescent="0.25">
      <c r="A35" s="274" t="s">
        <v>33</v>
      </c>
      <c r="B35" s="59">
        <v>9522260.4199999999</v>
      </c>
      <c r="C35" s="59">
        <v>9069215.75</v>
      </c>
      <c r="D35" s="59">
        <v>8829556.6600000001</v>
      </c>
    </row>
    <row r="36" spans="1:4" s="57" customFormat="1" ht="15" customHeight="1" x14ac:dyDescent="0.25">
      <c r="A36" s="274" t="s">
        <v>34</v>
      </c>
      <c r="B36" s="59">
        <v>17923809.57</v>
      </c>
      <c r="C36" s="59">
        <v>17070604.699999999</v>
      </c>
      <c r="D36" s="59">
        <v>16620354.779999999</v>
      </c>
    </row>
    <row r="37" spans="1:4" ht="19.5" customHeight="1" x14ac:dyDescent="0.25">
      <c r="A37" s="56" t="s">
        <v>163</v>
      </c>
      <c r="B37" s="121">
        <f>SUM(B6:B36)</f>
        <v>633415620.07000005</v>
      </c>
      <c r="C37" s="121">
        <f>SUM(C6:C36)</f>
        <v>603266230.45000041</v>
      </c>
      <c r="D37" s="121">
        <f>SUM(D6:D36)</f>
        <v>587350132.99999988</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theme="0" tint="-0.499984740745262"/>
    <pageSetUpPr fitToPage="1"/>
  </sheetPr>
  <dimension ref="A1:D37"/>
  <sheetViews>
    <sheetView view="pageBreakPreview" topLeftCell="A22"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3">
      <c r="A1" s="1" t="s">
        <v>0</v>
      </c>
      <c r="B1" s="313"/>
      <c r="C1" s="313"/>
      <c r="D1" s="313"/>
    </row>
    <row r="2" spans="1:4" ht="23.25" customHeight="1" x14ac:dyDescent="0.25">
      <c r="A2" s="1" t="s">
        <v>0</v>
      </c>
      <c r="B2" s="1"/>
      <c r="C2" s="3"/>
      <c r="D2" s="4" t="s">
        <v>160</v>
      </c>
    </row>
    <row r="3" spans="1:4" ht="76.150000000000006" customHeight="1" x14ac:dyDescent="0.25">
      <c r="A3" s="317" t="s">
        <v>227</v>
      </c>
      <c r="B3" s="317"/>
      <c r="C3" s="317"/>
      <c r="D3" s="317"/>
    </row>
    <row r="4" spans="1:4" ht="13.9" customHeight="1" x14ac:dyDescent="0.25">
      <c r="A4" s="1" t="s">
        <v>0</v>
      </c>
      <c r="B4" s="1"/>
      <c r="C4" s="5"/>
      <c r="D4" s="5" t="s">
        <v>1</v>
      </c>
    </row>
    <row r="5" spans="1:4" ht="48.75" customHeight="1" x14ac:dyDescent="0.25">
      <c r="A5" s="60" t="s">
        <v>2</v>
      </c>
      <c r="B5" s="60" t="s">
        <v>3</v>
      </c>
      <c r="C5" s="60" t="s">
        <v>146</v>
      </c>
      <c r="D5" s="108" t="s">
        <v>166</v>
      </c>
    </row>
    <row r="6" spans="1:4" ht="15" customHeight="1" x14ac:dyDescent="0.25">
      <c r="A6" s="200" t="s">
        <v>4</v>
      </c>
      <c r="B6" s="201">
        <v>8838720</v>
      </c>
      <c r="C6" s="201">
        <v>8838720</v>
      </c>
      <c r="D6" s="201">
        <v>8838720</v>
      </c>
    </row>
    <row r="7" spans="1:4" ht="15" customHeight="1" x14ac:dyDescent="0.25">
      <c r="A7" s="200" t="s">
        <v>5</v>
      </c>
      <c r="B7" s="201">
        <v>636120</v>
      </c>
      <c r="C7" s="201">
        <v>636120</v>
      </c>
      <c r="D7" s="201">
        <v>636120</v>
      </c>
    </row>
    <row r="8" spans="1:4" ht="15" customHeight="1" x14ac:dyDescent="0.25">
      <c r="A8" s="200" t="s">
        <v>6</v>
      </c>
      <c r="B8" s="201">
        <v>931860</v>
      </c>
      <c r="C8" s="201">
        <v>931860</v>
      </c>
      <c r="D8" s="201">
        <v>931860</v>
      </c>
    </row>
    <row r="9" spans="1:4" ht="15" customHeight="1" x14ac:dyDescent="0.25">
      <c r="A9" s="200" t="s">
        <v>7</v>
      </c>
      <c r="B9" s="201">
        <v>624960</v>
      </c>
      <c r="C9" s="201">
        <v>624960</v>
      </c>
      <c r="D9" s="201">
        <v>624960</v>
      </c>
    </row>
    <row r="10" spans="1:4" ht="15" customHeight="1" x14ac:dyDescent="0.25">
      <c r="A10" s="200" t="s">
        <v>8</v>
      </c>
      <c r="B10" s="201">
        <v>334800</v>
      </c>
      <c r="C10" s="201">
        <v>334800</v>
      </c>
      <c r="D10" s="201">
        <v>334800</v>
      </c>
    </row>
    <row r="11" spans="1:4" ht="15" customHeight="1" x14ac:dyDescent="0.25">
      <c r="A11" s="200" t="s">
        <v>9</v>
      </c>
      <c r="B11" s="201">
        <v>591480</v>
      </c>
      <c r="C11" s="201">
        <v>591480</v>
      </c>
      <c r="D11" s="201">
        <v>591480</v>
      </c>
    </row>
    <row r="12" spans="1:4" ht="15" customHeight="1" x14ac:dyDescent="0.25">
      <c r="A12" s="200" t="s">
        <v>10</v>
      </c>
      <c r="B12" s="201">
        <v>1624896</v>
      </c>
      <c r="C12" s="201">
        <v>1624896</v>
      </c>
      <c r="D12" s="201">
        <v>1624896</v>
      </c>
    </row>
    <row r="13" spans="1:4" ht="15" customHeight="1" x14ac:dyDescent="0.25">
      <c r="A13" s="200" t="s">
        <v>11</v>
      </c>
      <c r="B13" s="201">
        <v>703080</v>
      </c>
      <c r="C13" s="201">
        <v>703080</v>
      </c>
      <c r="D13" s="201">
        <v>703080</v>
      </c>
    </row>
    <row r="14" spans="1:4" ht="15" customHeight="1" x14ac:dyDescent="0.25">
      <c r="A14" s="200" t="s">
        <v>12</v>
      </c>
      <c r="B14" s="201">
        <v>401760</v>
      </c>
      <c r="C14" s="201">
        <v>401760</v>
      </c>
      <c r="D14" s="201">
        <v>401760</v>
      </c>
    </row>
    <row r="15" spans="1:4" ht="15" customHeight="1" x14ac:dyDescent="0.25">
      <c r="A15" s="200" t="s">
        <v>13</v>
      </c>
      <c r="B15" s="201">
        <v>725400</v>
      </c>
      <c r="C15" s="201">
        <v>725400</v>
      </c>
      <c r="D15" s="201">
        <v>725400</v>
      </c>
    </row>
    <row r="16" spans="1:4" ht="15" customHeight="1" x14ac:dyDescent="0.25">
      <c r="A16" s="200" t="s">
        <v>14</v>
      </c>
      <c r="B16" s="201">
        <v>2343600</v>
      </c>
      <c r="C16" s="201">
        <v>2343600</v>
      </c>
      <c r="D16" s="201">
        <v>2343600</v>
      </c>
    </row>
    <row r="17" spans="1:4" ht="15" customHeight="1" x14ac:dyDescent="0.25">
      <c r="A17" s="200" t="s">
        <v>15</v>
      </c>
      <c r="B17" s="201">
        <v>223200</v>
      </c>
      <c r="C17" s="201">
        <v>223200</v>
      </c>
      <c r="D17" s="201">
        <v>223200</v>
      </c>
    </row>
    <row r="18" spans="1:4" ht="15" customHeight="1" x14ac:dyDescent="0.25">
      <c r="A18" s="200" t="s">
        <v>16</v>
      </c>
      <c r="B18" s="201">
        <v>1339200</v>
      </c>
      <c r="C18" s="201">
        <v>1339200</v>
      </c>
      <c r="D18" s="201">
        <v>1339200</v>
      </c>
    </row>
    <row r="19" spans="1:4" ht="15" customHeight="1" x14ac:dyDescent="0.25">
      <c r="A19" s="200" t="s">
        <v>17</v>
      </c>
      <c r="B19" s="201">
        <v>412920</v>
      </c>
      <c r="C19" s="201">
        <v>412920</v>
      </c>
      <c r="D19" s="201">
        <v>412920</v>
      </c>
    </row>
    <row r="20" spans="1:4" ht="15" customHeight="1" x14ac:dyDescent="0.25">
      <c r="A20" s="200" t="s">
        <v>18</v>
      </c>
      <c r="B20" s="201">
        <v>1160640</v>
      </c>
      <c r="C20" s="201">
        <v>1160640</v>
      </c>
      <c r="D20" s="201">
        <v>1160640</v>
      </c>
    </row>
    <row r="21" spans="1:4" ht="15" customHeight="1" x14ac:dyDescent="0.25">
      <c r="A21" s="200" t="s">
        <v>19</v>
      </c>
      <c r="B21" s="201">
        <v>396180</v>
      </c>
      <c r="C21" s="201">
        <v>396180</v>
      </c>
      <c r="D21" s="201">
        <v>396180</v>
      </c>
    </row>
    <row r="22" spans="1:4" ht="15" customHeight="1" x14ac:dyDescent="0.25">
      <c r="A22" s="200" t="s">
        <v>20</v>
      </c>
      <c r="B22" s="201">
        <v>725400</v>
      </c>
      <c r="C22" s="201">
        <v>725400</v>
      </c>
      <c r="D22" s="201">
        <v>725400</v>
      </c>
    </row>
    <row r="23" spans="1:4" ht="15" customHeight="1" x14ac:dyDescent="0.25">
      <c r="A23" s="200" t="s">
        <v>21</v>
      </c>
      <c r="B23" s="201">
        <v>468720</v>
      </c>
      <c r="C23" s="201">
        <v>468720</v>
      </c>
      <c r="D23" s="201">
        <v>468720</v>
      </c>
    </row>
    <row r="24" spans="1:4" ht="15" customHeight="1" x14ac:dyDescent="0.25">
      <c r="A24" s="200" t="s">
        <v>22</v>
      </c>
      <c r="B24" s="201">
        <v>362700</v>
      </c>
      <c r="C24" s="201">
        <v>362700</v>
      </c>
      <c r="D24" s="201">
        <v>362700</v>
      </c>
    </row>
    <row r="25" spans="1:4" ht="15" customHeight="1" x14ac:dyDescent="0.25">
      <c r="A25" s="200" t="s">
        <v>23</v>
      </c>
      <c r="B25" s="201">
        <v>478764</v>
      </c>
      <c r="C25" s="201">
        <v>478764</v>
      </c>
      <c r="D25" s="201">
        <v>478764</v>
      </c>
    </row>
    <row r="26" spans="1:4" ht="15" customHeight="1" x14ac:dyDescent="0.25">
      <c r="A26" s="200" t="s">
        <v>24</v>
      </c>
      <c r="B26" s="201">
        <v>504432</v>
      </c>
      <c r="C26" s="201">
        <v>504432</v>
      </c>
      <c r="D26" s="201">
        <v>504432</v>
      </c>
    </row>
    <row r="27" spans="1:4" ht="15" customHeight="1" x14ac:dyDescent="0.25">
      <c r="A27" s="200" t="s">
        <v>25</v>
      </c>
      <c r="B27" s="201">
        <v>837000</v>
      </c>
      <c r="C27" s="201">
        <v>837000</v>
      </c>
      <c r="D27" s="201">
        <v>837000</v>
      </c>
    </row>
    <row r="28" spans="1:4" ht="15" customHeight="1" x14ac:dyDescent="0.25">
      <c r="A28" s="200" t="s">
        <v>26</v>
      </c>
      <c r="B28" s="201">
        <v>624960</v>
      </c>
      <c r="C28" s="201">
        <v>624960</v>
      </c>
      <c r="D28" s="201">
        <v>624960</v>
      </c>
    </row>
    <row r="29" spans="1:4" ht="15" customHeight="1" x14ac:dyDescent="0.25">
      <c r="A29" s="200" t="s">
        <v>27</v>
      </c>
      <c r="B29" s="201">
        <v>915120</v>
      </c>
      <c r="C29" s="201">
        <v>915120</v>
      </c>
      <c r="D29" s="201">
        <v>915120</v>
      </c>
    </row>
    <row r="30" spans="1:4" ht="15" customHeight="1" x14ac:dyDescent="0.25">
      <c r="A30" s="200" t="s">
        <v>28</v>
      </c>
      <c r="B30" s="201">
        <v>279000</v>
      </c>
      <c r="C30" s="201">
        <v>279000</v>
      </c>
      <c r="D30" s="201">
        <v>279000</v>
      </c>
    </row>
    <row r="31" spans="1:4" ht="15" customHeight="1" x14ac:dyDescent="0.25">
      <c r="A31" s="200" t="s">
        <v>29</v>
      </c>
      <c r="B31" s="201">
        <v>446400</v>
      </c>
      <c r="C31" s="201">
        <v>446400</v>
      </c>
      <c r="D31" s="201">
        <v>446400</v>
      </c>
    </row>
    <row r="32" spans="1:4" ht="15" customHeight="1" x14ac:dyDescent="0.25">
      <c r="A32" s="200" t="s">
        <v>30</v>
      </c>
      <c r="B32" s="201">
        <v>1562400</v>
      </c>
      <c r="C32" s="201">
        <v>1562400</v>
      </c>
      <c r="D32" s="201">
        <v>1562400</v>
      </c>
    </row>
    <row r="33" spans="1:4" ht="15" customHeight="1" x14ac:dyDescent="0.25">
      <c r="A33" s="200" t="s">
        <v>31</v>
      </c>
      <c r="B33" s="201">
        <v>446400</v>
      </c>
      <c r="C33" s="201">
        <v>446400</v>
      </c>
      <c r="D33" s="201">
        <v>446400</v>
      </c>
    </row>
    <row r="34" spans="1:4" ht="15" customHeight="1" x14ac:dyDescent="0.25">
      <c r="A34" s="200" t="s">
        <v>32</v>
      </c>
      <c r="B34" s="201">
        <v>926280</v>
      </c>
      <c r="C34" s="201">
        <v>926280</v>
      </c>
      <c r="D34" s="201">
        <v>926280</v>
      </c>
    </row>
    <row r="35" spans="1:4" ht="15" customHeight="1" x14ac:dyDescent="0.25">
      <c r="A35" s="200" t="s">
        <v>33</v>
      </c>
      <c r="B35" s="201">
        <v>837000</v>
      </c>
      <c r="C35" s="201">
        <v>837000</v>
      </c>
      <c r="D35" s="201">
        <v>837000</v>
      </c>
    </row>
    <row r="36" spans="1:4" ht="15" customHeight="1" x14ac:dyDescent="0.25">
      <c r="A36" s="200" t="s">
        <v>34</v>
      </c>
      <c r="B36" s="201">
        <v>1026720</v>
      </c>
      <c r="C36" s="201">
        <v>1026720</v>
      </c>
      <c r="D36" s="201">
        <v>1026720</v>
      </c>
    </row>
    <row r="37" spans="1:4" ht="19.5" customHeight="1" x14ac:dyDescent="0.25">
      <c r="A37" s="10" t="s">
        <v>163</v>
      </c>
      <c r="B37" s="11">
        <f>SUM(B6:B36)</f>
        <v>31730112</v>
      </c>
      <c r="C37" s="270">
        <f>SUM(C6:C36)</f>
        <v>31730112</v>
      </c>
      <c r="D37" s="270">
        <f>SUM(D6:D36)</f>
        <v>31730112</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3">
      <c r="A1" s="1" t="s">
        <v>0</v>
      </c>
      <c r="B1" s="313"/>
      <c r="C1" s="313"/>
      <c r="D1" s="313"/>
    </row>
    <row r="2" spans="1:4" ht="23.25" customHeight="1" x14ac:dyDescent="0.25">
      <c r="A2" s="1" t="s">
        <v>0</v>
      </c>
      <c r="B2" s="1"/>
      <c r="C2" s="3"/>
      <c r="D2" s="4" t="s">
        <v>161</v>
      </c>
    </row>
    <row r="3" spans="1:4" ht="88.15" customHeight="1" x14ac:dyDescent="0.25">
      <c r="A3" s="315" t="s">
        <v>200</v>
      </c>
      <c r="B3" s="315"/>
      <c r="C3" s="315"/>
      <c r="D3" s="315"/>
    </row>
    <row r="4" spans="1:4" ht="20.25" customHeight="1" x14ac:dyDescent="0.25">
      <c r="A4" s="1" t="s">
        <v>0</v>
      </c>
      <c r="B4" s="1"/>
      <c r="C4" s="5"/>
      <c r="D4" s="5" t="s">
        <v>1</v>
      </c>
    </row>
    <row r="5" spans="1:4" ht="48.75" customHeight="1" x14ac:dyDescent="0.25">
      <c r="A5" s="6" t="s">
        <v>2</v>
      </c>
      <c r="B5" s="29" t="s">
        <v>3</v>
      </c>
      <c r="C5" s="108" t="s">
        <v>146</v>
      </c>
      <c r="D5" s="116" t="s">
        <v>166</v>
      </c>
    </row>
    <row r="6" spans="1:4" ht="15" customHeight="1" x14ac:dyDescent="0.25">
      <c r="A6" s="282" t="s">
        <v>10</v>
      </c>
      <c r="B6" s="283">
        <v>322291965.49000001</v>
      </c>
      <c r="C6" s="199">
        <v>322291965.48000002</v>
      </c>
      <c r="D6" s="218">
        <v>0</v>
      </c>
    </row>
    <row r="7" spans="1:4" ht="15" customHeight="1" x14ac:dyDescent="0.25">
      <c r="A7" s="10" t="s">
        <v>163</v>
      </c>
      <c r="B7" s="11">
        <f>SUM(B6:B6)</f>
        <v>322291965.49000001</v>
      </c>
      <c r="C7" s="115">
        <f>SUM(C6:C6)</f>
        <v>322291965.48000002</v>
      </c>
      <c r="D7" s="117">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75" customHeight="1" x14ac:dyDescent="0.3">
      <c r="A1" s="1" t="s">
        <v>0</v>
      </c>
      <c r="B1" s="313"/>
      <c r="C1" s="313"/>
      <c r="D1" s="313"/>
    </row>
    <row r="2" spans="1:4" ht="23.25" customHeight="1" x14ac:dyDescent="0.25">
      <c r="A2" s="1" t="s">
        <v>0</v>
      </c>
      <c r="B2" s="1"/>
      <c r="C2" s="3"/>
      <c r="D2" s="4" t="s">
        <v>132</v>
      </c>
    </row>
    <row r="3" spans="1:4" ht="84" customHeight="1" x14ac:dyDescent="0.25">
      <c r="A3" s="317" t="s">
        <v>246</v>
      </c>
      <c r="B3" s="317"/>
      <c r="C3" s="317"/>
      <c r="D3" s="317"/>
    </row>
    <row r="4" spans="1:4" ht="20.25" customHeight="1" x14ac:dyDescent="0.25">
      <c r="A4" s="1" t="s">
        <v>0</v>
      </c>
      <c r="B4" s="1"/>
      <c r="C4" s="5"/>
      <c r="D4" s="5" t="s">
        <v>1</v>
      </c>
    </row>
    <row r="5" spans="1:4" ht="48.75" customHeight="1" x14ac:dyDescent="0.25">
      <c r="A5" s="75" t="s">
        <v>2</v>
      </c>
      <c r="B5" s="75" t="s">
        <v>3</v>
      </c>
      <c r="C5" s="108" t="s">
        <v>146</v>
      </c>
      <c r="D5" s="116" t="s">
        <v>166</v>
      </c>
    </row>
    <row r="6" spans="1:4" ht="15" customHeight="1" x14ac:dyDescent="0.25">
      <c r="A6" s="282" t="s">
        <v>155</v>
      </c>
      <c r="B6" s="278">
        <v>130192920</v>
      </c>
      <c r="C6" s="278">
        <v>0</v>
      </c>
      <c r="D6" s="278">
        <v>0</v>
      </c>
    </row>
    <row r="7" spans="1:4" s="250" customFormat="1" ht="15" customHeight="1" x14ac:dyDescent="0.25">
      <c r="A7" s="282" t="s">
        <v>100</v>
      </c>
      <c r="B7" s="283">
        <v>3218670</v>
      </c>
      <c r="C7" s="199">
        <v>0</v>
      </c>
      <c r="D7" s="218">
        <v>0</v>
      </c>
    </row>
    <row r="8" spans="1:4" ht="15" customHeight="1" x14ac:dyDescent="0.25">
      <c r="A8" s="10" t="s">
        <v>163</v>
      </c>
      <c r="B8" s="11">
        <f>SUM(B6:B7)</f>
        <v>133411590</v>
      </c>
      <c r="C8" s="252">
        <f>SUM(C6:C7)</f>
        <v>0</v>
      </c>
      <c r="D8" s="252">
        <f>SUM(D6:D7)</f>
        <v>0</v>
      </c>
    </row>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3">
      <c r="A1" s="1" t="s">
        <v>0</v>
      </c>
      <c r="B1" s="313"/>
      <c r="C1" s="313"/>
      <c r="D1" s="313"/>
    </row>
    <row r="2" spans="1:4" ht="23.25" customHeight="1" x14ac:dyDescent="0.25">
      <c r="A2" s="1" t="s">
        <v>0</v>
      </c>
      <c r="B2" s="1"/>
      <c r="C2" s="3"/>
      <c r="D2" s="4" t="s">
        <v>133</v>
      </c>
    </row>
    <row r="3" spans="1:4" ht="81" customHeight="1" x14ac:dyDescent="0.25">
      <c r="A3" s="317" t="s">
        <v>242</v>
      </c>
      <c r="B3" s="317"/>
      <c r="C3" s="317"/>
      <c r="D3" s="317"/>
    </row>
    <row r="4" spans="1:4" ht="20.25" customHeight="1" x14ac:dyDescent="0.25">
      <c r="A4" s="1" t="s">
        <v>0</v>
      </c>
      <c r="B4" s="1"/>
      <c r="C4" s="5"/>
      <c r="D4" s="5" t="s">
        <v>1</v>
      </c>
    </row>
    <row r="5" spans="1:4" ht="48.75" customHeight="1" x14ac:dyDescent="0.25">
      <c r="A5" s="76" t="s">
        <v>2</v>
      </c>
      <c r="B5" s="76" t="s">
        <v>3</v>
      </c>
      <c r="C5" s="108" t="s">
        <v>146</v>
      </c>
      <c r="D5" s="116" t="s">
        <v>166</v>
      </c>
    </row>
    <row r="6" spans="1:4" ht="22.5" customHeight="1" x14ac:dyDescent="0.25">
      <c r="A6" s="233" t="s">
        <v>4</v>
      </c>
      <c r="B6" s="234">
        <v>52915213.729999997</v>
      </c>
      <c r="C6" s="234">
        <v>0</v>
      </c>
      <c r="D6" s="234">
        <v>0</v>
      </c>
    </row>
    <row r="7" spans="1:4" ht="15" customHeight="1" x14ac:dyDescent="0.25">
      <c r="A7" s="10" t="s">
        <v>163</v>
      </c>
      <c r="B7" s="11">
        <f>SUM(B6:B6)</f>
        <v>52915213.729999997</v>
      </c>
      <c r="C7" s="115">
        <f>SUM(C6:C6)</f>
        <v>0</v>
      </c>
      <c r="D7" s="117">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theme="0" tint="-0.499984740745262"/>
    <pageSetUpPr fitToPage="1"/>
  </sheetPr>
  <dimension ref="A1:F19"/>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6" ht="44.25" customHeight="1" x14ac:dyDescent="0.3">
      <c r="A1" s="1" t="s">
        <v>0</v>
      </c>
      <c r="B1" s="313"/>
      <c r="C1" s="313"/>
      <c r="D1" s="313"/>
    </row>
    <row r="2" spans="1:6" ht="23.25" customHeight="1" x14ac:dyDescent="0.25">
      <c r="A2" s="1" t="s">
        <v>0</v>
      </c>
      <c r="B2" s="1"/>
      <c r="C2" s="3"/>
      <c r="D2" s="4" t="s">
        <v>134</v>
      </c>
    </row>
    <row r="3" spans="1:6" ht="90" customHeight="1" x14ac:dyDescent="0.25">
      <c r="A3" s="317" t="s">
        <v>261</v>
      </c>
      <c r="B3" s="317"/>
      <c r="C3" s="317"/>
      <c r="D3" s="317"/>
      <c r="E3" s="12"/>
      <c r="F3" s="12"/>
    </row>
    <row r="4" spans="1:6" ht="20.25" customHeight="1" x14ac:dyDescent="0.25">
      <c r="A4" s="1" t="s">
        <v>0</v>
      </c>
      <c r="B4" s="1"/>
      <c r="C4" s="5"/>
      <c r="D4" s="5" t="s">
        <v>1</v>
      </c>
      <c r="E4" s="12"/>
      <c r="F4" s="12"/>
    </row>
    <row r="5" spans="1:6" ht="48.75" customHeight="1" x14ac:dyDescent="0.25">
      <c r="A5" s="80" t="s">
        <v>2</v>
      </c>
      <c r="B5" s="80" t="s">
        <v>3</v>
      </c>
      <c r="C5" s="80" t="s">
        <v>146</v>
      </c>
      <c r="D5" s="108" t="s">
        <v>166</v>
      </c>
      <c r="E5" s="12"/>
      <c r="F5" s="12"/>
    </row>
    <row r="6" spans="1:6" ht="15" customHeight="1" x14ac:dyDescent="0.25">
      <c r="A6" s="274" t="s">
        <v>4</v>
      </c>
      <c r="B6" s="277">
        <v>81284210.530000001</v>
      </c>
      <c r="C6" s="277">
        <v>102114462.29000001</v>
      </c>
      <c r="D6" s="277">
        <v>50000000</v>
      </c>
      <c r="E6" s="12"/>
      <c r="F6" s="12"/>
    </row>
    <row r="7" spans="1:6" ht="15" customHeight="1" x14ac:dyDescent="0.25">
      <c r="A7" s="274" t="s">
        <v>64</v>
      </c>
      <c r="B7" s="278">
        <v>0</v>
      </c>
      <c r="C7" s="278">
        <v>128444398.04000001</v>
      </c>
      <c r="D7" s="278">
        <v>0</v>
      </c>
      <c r="E7" s="12"/>
      <c r="F7" s="12"/>
    </row>
    <row r="8" spans="1:6" ht="15" customHeight="1" x14ac:dyDescent="0.25">
      <c r="A8" s="10" t="s">
        <v>163</v>
      </c>
      <c r="B8" s="11">
        <f>SUM(B6:B7)</f>
        <v>81284210.530000001</v>
      </c>
      <c r="C8" s="81">
        <f>SUM(C6:C7)</f>
        <v>230558860.33000001</v>
      </c>
      <c r="D8" s="115">
        <f>SUM(D6:D7)</f>
        <v>50000000</v>
      </c>
      <c r="E8" s="12"/>
      <c r="F8" s="12"/>
    </row>
    <row r="9" spans="1:6" x14ac:dyDescent="0.25">
      <c r="E9" s="12"/>
      <c r="F9" s="12"/>
    </row>
    <row r="10" spans="1:6" x14ac:dyDescent="0.25">
      <c r="E10" s="12"/>
      <c r="F10" s="12"/>
    </row>
    <row r="11" spans="1:6" x14ac:dyDescent="0.25">
      <c r="C11" s="7"/>
      <c r="E11" s="12"/>
      <c r="F11" s="12"/>
    </row>
    <row r="12" spans="1:6" x14ac:dyDescent="0.25">
      <c r="C12" s="7"/>
      <c r="E12" s="12"/>
      <c r="F12" s="12"/>
    </row>
    <row r="13" spans="1:6" x14ac:dyDescent="0.25">
      <c r="C13" s="7"/>
    </row>
    <row r="14" spans="1:6" x14ac:dyDescent="0.25">
      <c r="C14" s="7"/>
    </row>
    <row r="15" spans="1:6" x14ac:dyDescent="0.25">
      <c r="C15" s="7"/>
    </row>
    <row r="16" spans="1:6" x14ac:dyDescent="0.25">
      <c r="C16" s="7"/>
    </row>
    <row r="17" spans="3:3" x14ac:dyDescent="0.25">
      <c r="C17" s="7"/>
    </row>
    <row r="18" spans="3:3" x14ac:dyDescent="0.25">
      <c r="C18" s="7"/>
    </row>
    <row r="19" spans="3:3" x14ac:dyDescent="0.25">
      <c r="C19" s="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theme="0" tint="-0.499984740745262"/>
    <pageSetUpPr fitToPage="1"/>
  </sheetPr>
  <dimension ref="A1:D40"/>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313"/>
      <c r="C1" s="313"/>
      <c r="D1" s="313"/>
    </row>
    <row r="2" spans="1:4" ht="23.25" customHeight="1" x14ac:dyDescent="0.25">
      <c r="A2" s="1" t="s">
        <v>0</v>
      </c>
      <c r="B2" s="1"/>
      <c r="C2" s="3"/>
      <c r="D2" s="4" t="s">
        <v>135</v>
      </c>
    </row>
    <row r="3" spans="1:4" ht="96" customHeight="1" x14ac:dyDescent="0.25">
      <c r="A3" s="317" t="s">
        <v>241</v>
      </c>
      <c r="B3" s="317"/>
      <c r="C3" s="317"/>
      <c r="D3" s="317"/>
    </row>
    <row r="4" spans="1:4" ht="20.25" customHeight="1" x14ac:dyDescent="0.25">
      <c r="A4" s="1" t="s">
        <v>0</v>
      </c>
      <c r="B4" s="1"/>
      <c r="C4" s="5"/>
      <c r="D4" s="5" t="s">
        <v>1</v>
      </c>
    </row>
    <row r="5" spans="1:4" ht="48.75" customHeight="1" x14ac:dyDescent="0.25">
      <c r="A5" s="77" t="s">
        <v>2</v>
      </c>
      <c r="B5" s="77" t="s">
        <v>3</v>
      </c>
      <c r="C5" s="108" t="s">
        <v>146</v>
      </c>
      <c r="D5" s="116" t="s">
        <v>166</v>
      </c>
    </row>
    <row r="6" spans="1:4" ht="15" customHeight="1" x14ac:dyDescent="0.25">
      <c r="A6" s="225" t="s">
        <v>4</v>
      </c>
      <c r="B6" s="226">
        <v>1050692489.58</v>
      </c>
      <c r="C6" s="226">
        <v>0</v>
      </c>
      <c r="D6" s="226">
        <v>0</v>
      </c>
    </row>
    <row r="7" spans="1:4" s="78" customFormat="1" ht="15.75" x14ac:dyDescent="0.25">
      <c r="A7" s="227" t="s">
        <v>165</v>
      </c>
      <c r="B7" s="228">
        <v>38000000</v>
      </c>
      <c r="C7" s="228">
        <v>0</v>
      </c>
      <c r="D7" s="228">
        <v>0</v>
      </c>
    </row>
    <row r="8" spans="1:4" s="78" customFormat="1" ht="31.5" x14ac:dyDescent="0.25">
      <c r="A8" s="229" t="s">
        <v>70</v>
      </c>
      <c r="B8" s="230">
        <v>40093119</v>
      </c>
      <c r="C8" s="230">
        <v>0</v>
      </c>
      <c r="D8" s="230">
        <v>0</v>
      </c>
    </row>
    <row r="9" spans="1:4" s="78" customFormat="1" ht="35.450000000000003" customHeight="1" x14ac:dyDescent="0.25">
      <c r="A9" s="231" t="s">
        <v>80</v>
      </c>
      <c r="B9" s="232">
        <v>9000000</v>
      </c>
      <c r="C9" s="232">
        <v>0</v>
      </c>
      <c r="D9" s="232">
        <v>0</v>
      </c>
    </row>
    <row r="10" spans="1:4" ht="15" customHeight="1" x14ac:dyDescent="0.25">
      <c r="A10" s="10" t="s">
        <v>163</v>
      </c>
      <c r="B10" s="11">
        <f>SUM(B6:B9)</f>
        <v>1137785608.5799999</v>
      </c>
      <c r="C10" s="115">
        <f>SUM(C6:C9)</f>
        <v>0</v>
      </c>
      <c r="D10" s="117">
        <f>SUM(D6:D9)</f>
        <v>0</v>
      </c>
    </row>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theme="0" tint="-0.499984740745262"/>
    <pageSetUpPr fitToPage="1"/>
  </sheetPr>
  <dimension ref="A1:D39"/>
  <sheetViews>
    <sheetView tabSelected="1"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75" customHeight="1" x14ac:dyDescent="0.3">
      <c r="A1" s="1" t="s">
        <v>0</v>
      </c>
      <c r="B1" s="313"/>
      <c r="C1" s="313"/>
      <c r="D1" s="313"/>
    </row>
    <row r="2" spans="1:4" ht="23.25" customHeight="1" x14ac:dyDescent="0.25">
      <c r="A2" s="1" t="s">
        <v>0</v>
      </c>
      <c r="B2" s="1"/>
      <c r="C2" s="3"/>
      <c r="D2" s="4" t="s">
        <v>136</v>
      </c>
    </row>
    <row r="3" spans="1:4" ht="91.15" customHeight="1" x14ac:dyDescent="0.25">
      <c r="A3" s="317" t="s">
        <v>245</v>
      </c>
      <c r="B3" s="317"/>
      <c r="C3" s="317"/>
      <c r="D3" s="317"/>
    </row>
    <row r="4" spans="1:4" ht="20.25" customHeight="1" x14ac:dyDescent="0.25">
      <c r="A4" s="1" t="s">
        <v>0</v>
      </c>
      <c r="B4" s="1"/>
      <c r="C4" s="5"/>
      <c r="D4" s="5" t="s">
        <v>1</v>
      </c>
    </row>
    <row r="5" spans="1:4" ht="48.75" customHeight="1" x14ac:dyDescent="0.25">
      <c r="A5" s="79" t="s">
        <v>2</v>
      </c>
      <c r="B5" s="79" t="s">
        <v>3</v>
      </c>
      <c r="C5" s="108" t="s">
        <v>146</v>
      </c>
      <c r="D5" s="116" t="s">
        <v>166</v>
      </c>
    </row>
    <row r="6" spans="1:4" ht="15" customHeight="1" x14ac:dyDescent="0.25">
      <c r="A6" s="282" t="s">
        <v>5</v>
      </c>
      <c r="B6" s="278">
        <v>104569569.8</v>
      </c>
      <c r="C6" s="278">
        <v>0</v>
      </c>
      <c r="D6" s="278">
        <v>0</v>
      </c>
    </row>
    <row r="7" spans="1:4" s="271" customFormat="1" ht="15" customHeight="1" x14ac:dyDescent="0.25">
      <c r="A7" s="282" t="s">
        <v>165</v>
      </c>
      <c r="B7" s="278">
        <v>29398363.48</v>
      </c>
      <c r="C7" s="278">
        <v>0</v>
      </c>
      <c r="D7" s="278">
        <v>0</v>
      </c>
    </row>
    <row r="8" spans="1:4" s="243" customFormat="1" ht="31.5" x14ac:dyDescent="0.25">
      <c r="A8" s="282" t="s">
        <v>95</v>
      </c>
      <c r="B8" s="278">
        <v>161697524.49000001</v>
      </c>
      <c r="C8" s="278">
        <v>0</v>
      </c>
      <c r="D8" s="278">
        <v>0</v>
      </c>
    </row>
    <row r="9" spans="1:4" s="243" customFormat="1" ht="15" customHeight="1" x14ac:dyDescent="0.25">
      <c r="A9" s="282" t="s">
        <v>100</v>
      </c>
      <c r="B9" s="277">
        <v>28116000</v>
      </c>
      <c r="C9" s="278">
        <v>0</v>
      </c>
      <c r="D9" s="278">
        <v>0</v>
      </c>
    </row>
    <row r="10" spans="1:4" s="243" customFormat="1" ht="31.5" x14ac:dyDescent="0.25">
      <c r="A10" s="282" t="s">
        <v>107</v>
      </c>
      <c r="B10" s="277">
        <v>273445457.27999997</v>
      </c>
      <c r="C10" s="277">
        <v>350631096.60000002</v>
      </c>
      <c r="D10" s="277"/>
    </row>
    <row r="11" spans="1:4" ht="15" customHeight="1" x14ac:dyDescent="0.25">
      <c r="A11" s="239" t="s">
        <v>163</v>
      </c>
      <c r="B11" s="244">
        <f>SUM(B6:B10)</f>
        <v>597226915.04999995</v>
      </c>
      <c r="C11" s="245">
        <f t="shared" ref="C11:D11" si="0">SUM(C6:C10)</f>
        <v>350631096.60000002</v>
      </c>
      <c r="D11" s="270">
        <f t="shared" si="0"/>
        <v>0</v>
      </c>
    </row>
    <row r="12" spans="1:4" ht="15" customHeight="1" x14ac:dyDescent="0.25">
      <c r="A12" s="243"/>
      <c r="B12" s="243"/>
      <c r="C12" s="243"/>
      <c r="D12" s="243"/>
    </row>
    <row r="13" spans="1:4" ht="15" customHeight="1" x14ac:dyDescent="0.25">
      <c r="A13" s="243"/>
      <c r="B13" s="272"/>
      <c r="C13" s="286"/>
      <c r="D13" s="286"/>
    </row>
    <row r="14" spans="1:4" ht="15" customHeight="1" x14ac:dyDescent="0.25">
      <c r="A14" s="243"/>
      <c r="B14" s="243"/>
      <c r="C14" s="243"/>
      <c r="D14" s="243"/>
    </row>
    <row r="15" spans="1:4" ht="15" customHeight="1" x14ac:dyDescent="0.25">
      <c r="A15" s="243"/>
      <c r="B15" s="243"/>
      <c r="C15" s="243"/>
      <c r="D15" s="243"/>
    </row>
    <row r="16" spans="1:4" ht="15" customHeight="1" x14ac:dyDescent="0.25">
      <c r="A16" s="243"/>
      <c r="B16" s="243"/>
      <c r="C16" s="243"/>
      <c r="D16" s="243"/>
    </row>
    <row r="17" spans="1:4" ht="15" customHeight="1" x14ac:dyDescent="0.25">
      <c r="A17" s="243"/>
      <c r="B17" s="243"/>
      <c r="C17" s="243"/>
      <c r="D17" s="243"/>
    </row>
    <row r="18" spans="1:4" ht="15" customHeight="1" x14ac:dyDescent="0.25">
      <c r="A18" s="243"/>
      <c r="B18" s="243"/>
      <c r="C18" s="243"/>
      <c r="D18" s="243"/>
    </row>
    <row r="19" spans="1:4" ht="15" customHeight="1" x14ac:dyDescent="0.25">
      <c r="A19" s="243"/>
      <c r="B19" s="243"/>
      <c r="C19" s="243"/>
      <c r="D19" s="243"/>
    </row>
    <row r="20" spans="1:4" ht="15" customHeight="1" x14ac:dyDescent="0.25">
      <c r="A20" s="243"/>
      <c r="B20" s="243"/>
      <c r="C20" s="243"/>
      <c r="D20" s="243"/>
    </row>
    <row r="21" spans="1:4" ht="15" customHeight="1" x14ac:dyDescent="0.25">
      <c r="A21" s="243"/>
      <c r="B21" s="243"/>
      <c r="C21" s="243"/>
      <c r="D21" s="243"/>
    </row>
    <row r="22" spans="1:4" ht="15" customHeight="1" x14ac:dyDescent="0.25">
      <c r="A22" s="243"/>
      <c r="B22" s="243"/>
      <c r="C22" s="243"/>
      <c r="D22" s="243"/>
    </row>
    <row r="23" spans="1:4" ht="15" customHeight="1" x14ac:dyDescent="0.25">
      <c r="A23" s="243"/>
      <c r="B23" s="243"/>
      <c r="C23" s="243"/>
      <c r="D23" s="243"/>
    </row>
    <row r="24" spans="1:4" ht="15" customHeight="1" x14ac:dyDescent="0.25">
      <c r="A24" s="243"/>
      <c r="B24" s="243"/>
      <c r="C24" s="243"/>
      <c r="D24" s="243"/>
    </row>
    <row r="25" spans="1:4" ht="15" customHeight="1" x14ac:dyDescent="0.25">
      <c r="A25" s="243"/>
      <c r="B25" s="243"/>
      <c r="C25" s="243"/>
      <c r="D25" s="243"/>
    </row>
    <row r="26" spans="1:4" ht="15" customHeight="1" x14ac:dyDescent="0.25">
      <c r="A26" s="243"/>
      <c r="B26" s="243"/>
      <c r="C26" s="243"/>
      <c r="D26" s="243"/>
    </row>
    <row r="27" spans="1:4" ht="15" customHeight="1" x14ac:dyDescent="0.25">
      <c r="A27" s="243"/>
      <c r="B27" s="243"/>
      <c r="C27" s="243"/>
      <c r="D27" s="243"/>
    </row>
    <row r="28" spans="1:4" ht="15" customHeight="1" x14ac:dyDescent="0.25">
      <c r="A28" s="243"/>
      <c r="B28" s="243"/>
      <c r="C28" s="243"/>
      <c r="D28" s="243"/>
    </row>
    <row r="29" spans="1:4" ht="15" customHeight="1" x14ac:dyDescent="0.25">
      <c r="A29" s="243"/>
      <c r="B29" s="243"/>
      <c r="C29" s="243"/>
      <c r="D29" s="243"/>
    </row>
    <row r="30" spans="1:4" ht="15" customHeight="1" x14ac:dyDescent="0.25">
      <c r="A30" s="243"/>
      <c r="B30" s="243"/>
      <c r="C30" s="243"/>
      <c r="D30" s="243"/>
    </row>
    <row r="31" spans="1:4" ht="15" customHeight="1" x14ac:dyDescent="0.25">
      <c r="A31" s="243"/>
      <c r="B31" s="243"/>
      <c r="C31" s="243"/>
      <c r="D31" s="243"/>
    </row>
    <row r="32" spans="1:4" ht="15" customHeight="1" x14ac:dyDescent="0.25">
      <c r="A32" s="243"/>
      <c r="B32" s="243"/>
      <c r="C32" s="243"/>
      <c r="D32" s="243"/>
    </row>
    <row r="33" spans="1:4" ht="15" customHeight="1" x14ac:dyDescent="0.25">
      <c r="A33" s="243"/>
      <c r="B33" s="243"/>
      <c r="C33" s="243"/>
      <c r="D33" s="243"/>
    </row>
    <row r="34" spans="1:4" ht="15" customHeight="1" x14ac:dyDescent="0.25">
      <c r="A34" s="243"/>
      <c r="B34" s="243"/>
      <c r="C34" s="243"/>
      <c r="D34" s="243"/>
    </row>
    <row r="35" spans="1:4" ht="15" customHeight="1" x14ac:dyDescent="0.25">
      <c r="A35" s="243"/>
      <c r="B35" s="243"/>
      <c r="C35" s="243"/>
      <c r="D35" s="243"/>
    </row>
    <row r="36" spans="1:4" ht="15" customHeight="1" x14ac:dyDescent="0.25">
      <c r="A36" s="243"/>
      <c r="B36" s="243"/>
      <c r="C36" s="243"/>
      <c r="D36" s="243"/>
    </row>
    <row r="37" spans="1:4" ht="15" customHeight="1" x14ac:dyDescent="0.25">
      <c r="A37" s="243"/>
      <c r="B37" s="243"/>
      <c r="C37" s="243"/>
      <c r="D37" s="243"/>
    </row>
    <row r="38" spans="1:4" ht="15" customHeight="1" x14ac:dyDescent="0.25">
      <c r="A38" s="243"/>
      <c r="B38" s="243"/>
      <c r="C38" s="243"/>
      <c r="D38" s="243"/>
    </row>
    <row r="39" spans="1:4" ht="19.5" customHeight="1" x14ac:dyDescent="0.25">
      <c r="A39" s="243"/>
      <c r="B39" s="243"/>
      <c r="C39" s="243"/>
      <c r="D39" s="24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theme="0" tint="-0.499984740745262"/>
    <pageSetUpPr fitToPage="1"/>
  </sheetPr>
  <dimension ref="A1:D47"/>
  <sheetViews>
    <sheetView view="pageBreakPreview" topLeftCell="A4" zoomScale="115" zoomScaleNormal="100" zoomScaleSheetLayoutView="115" workbookViewId="0">
      <selection activeCell="N57" sqref="N57"/>
    </sheetView>
  </sheetViews>
  <sheetFormatPr defaultColWidth="9.140625" defaultRowHeight="15" x14ac:dyDescent="0.25"/>
  <cols>
    <col min="1" max="1" width="74.140625" style="2" customWidth="1"/>
    <col min="2" max="3" width="18.140625" style="2" customWidth="1"/>
    <col min="4" max="4" width="17.28515625" style="2" customWidth="1"/>
    <col min="5" max="16384" width="9.140625" style="2"/>
  </cols>
  <sheetData>
    <row r="1" spans="1:4" ht="40.15" customHeight="1" x14ac:dyDescent="0.3">
      <c r="A1" s="1" t="s">
        <v>0</v>
      </c>
      <c r="B1" s="313"/>
      <c r="C1" s="313"/>
      <c r="D1" s="313"/>
    </row>
    <row r="2" spans="1:4" ht="23.25" customHeight="1" x14ac:dyDescent="0.25">
      <c r="A2" s="1"/>
      <c r="B2" s="1"/>
      <c r="C2" s="3"/>
      <c r="D2" s="4" t="s">
        <v>137</v>
      </c>
    </row>
    <row r="3" spans="1:4" ht="82.15" customHeight="1" x14ac:dyDescent="0.25">
      <c r="A3" s="317" t="s">
        <v>247</v>
      </c>
      <c r="B3" s="317"/>
      <c r="C3" s="317"/>
      <c r="D3" s="317"/>
    </row>
    <row r="4" spans="1:4" ht="20.25" customHeight="1" x14ac:dyDescent="0.25">
      <c r="A4" s="1" t="s">
        <v>0</v>
      </c>
      <c r="B4" s="1"/>
      <c r="C4" s="5"/>
      <c r="D4" s="5" t="s">
        <v>1</v>
      </c>
    </row>
    <row r="5" spans="1:4" ht="48.75" customHeight="1" x14ac:dyDescent="0.25">
      <c r="A5" s="82" t="s">
        <v>2</v>
      </c>
      <c r="B5" s="82" t="s">
        <v>3</v>
      </c>
      <c r="C5" s="82" t="s">
        <v>146</v>
      </c>
      <c r="D5" s="108" t="s">
        <v>166</v>
      </c>
    </row>
    <row r="6" spans="1:4" ht="15" customHeight="1" x14ac:dyDescent="0.25">
      <c r="A6" s="282" t="s">
        <v>4</v>
      </c>
      <c r="B6" s="277">
        <v>422382889.63999999</v>
      </c>
      <c r="C6" s="277">
        <v>460164994.5</v>
      </c>
      <c r="D6" s="277">
        <v>478212254.25999999</v>
      </c>
    </row>
    <row r="7" spans="1:4" ht="15" customHeight="1" x14ac:dyDescent="0.25">
      <c r="A7" s="282" t="s">
        <v>5</v>
      </c>
      <c r="B7" s="278">
        <v>20770095</v>
      </c>
      <c r="C7" s="278">
        <v>41540191</v>
      </c>
      <c r="D7" s="278">
        <v>41540191</v>
      </c>
    </row>
    <row r="8" spans="1:4" ht="15" customHeight="1" x14ac:dyDescent="0.25">
      <c r="A8" s="282" t="s">
        <v>60</v>
      </c>
      <c r="B8" s="278">
        <v>17784502</v>
      </c>
      <c r="C8" s="278">
        <v>35569004</v>
      </c>
      <c r="D8" s="278">
        <v>35569004</v>
      </c>
    </row>
    <row r="9" spans="1:4" ht="15" customHeight="1" x14ac:dyDescent="0.25">
      <c r="A9" s="282" t="s">
        <v>61</v>
      </c>
      <c r="B9" s="278">
        <v>5166409</v>
      </c>
      <c r="C9" s="278">
        <v>10332818</v>
      </c>
      <c r="D9" s="278">
        <v>10332818</v>
      </c>
    </row>
    <row r="10" spans="1:4" ht="15" customHeight="1" x14ac:dyDescent="0.25">
      <c r="A10" s="282" t="s">
        <v>165</v>
      </c>
      <c r="B10" s="278">
        <v>8000000</v>
      </c>
      <c r="C10" s="278">
        <v>8124089</v>
      </c>
      <c r="D10" s="278">
        <v>8124089</v>
      </c>
    </row>
    <row r="11" spans="1:4" ht="15" customHeight="1" x14ac:dyDescent="0.25">
      <c r="A11" s="282" t="s">
        <v>63</v>
      </c>
      <c r="B11" s="283">
        <v>3626129</v>
      </c>
      <c r="C11" s="283">
        <v>17252258</v>
      </c>
      <c r="D11" s="283">
        <v>17252258</v>
      </c>
    </row>
    <row r="12" spans="1:4" ht="15" customHeight="1" x14ac:dyDescent="0.25">
      <c r="A12" s="282" t="s">
        <v>64</v>
      </c>
      <c r="B12" s="283">
        <v>22454877.899999999</v>
      </c>
      <c r="C12" s="283">
        <v>33236108</v>
      </c>
      <c r="D12" s="283">
        <v>33236108</v>
      </c>
    </row>
    <row r="13" spans="1:4" ht="15" customHeight="1" x14ac:dyDescent="0.25">
      <c r="A13" s="282" t="s">
        <v>11</v>
      </c>
      <c r="B13" s="283">
        <v>7793961</v>
      </c>
      <c r="C13" s="283">
        <v>7789922</v>
      </c>
      <c r="D13" s="283">
        <v>7789922</v>
      </c>
    </row>
    <row r="14" spans="1:4" ht="15" customHeight="1" x14ac:dyDescent="0.25">
      <c r="A14" s="282" t="s">
        <v>12</v>
      </c>
      <c r="B14" s="283">
        <v>3754700</v>
      </c>
      <c r="C14" s="283">
        <v>7509401</v>
      </c>
      <c r="D14" s="283">
        <v>7509401</v>
      </c>
    </row>
    <row r="15" spans="1:4" ht="15" customHeight="1" x14ac:dyDescent="0.25">
      <c r="A15" s="282" t="s">
        <v>67</v>
      </c>
      <c r="B15" s="283">
        <v>7803428.7999999998</v>
      </c>
      <c r="C15" s="283">
        <v>5000000</v>
      </c>
      <c r="D15" s="283">
        <v>5000000</v>
      </c>
    </row>
    <row r="16" spans="1:4" ht="15" customHeight="1" x14ac:dyDescent="0.25">
      <c r="A16" s="282" t="s">
        <v>68</v>
      </c>
      <c r="B16" s="83">
        <v>17537858.850000001</v>
      </c>
      <c r="C16" s="83">
        <v>14665675</v>
      </c>
      <c r="D16" s="83">
        <v>14665675</v>
      </c>
    </row>
    <row r="17" spans="1:4" ht="15" customHeight="1" x14ac:dyDescent="0.25">
      <c r="A17" s="282" t="s">
        <v>70</v>
      </c>
      <c r="B17" s="83">
        <v>14155000</v>
      </c>
      <c r="C17" s="83">
        <v>10000000</v>
      </c>
      <c r="D17" s="83">
        <v>10000000</v>
      </c>
    </row>
    <row r="18" spans="1:4" ht="15" customHeight="1" x14ac:dyDescent="0.25">
      <c r="A18" s="282" t="s">
        <v>71</v>
      </c>
      <c r="B18" s="83">
        <v>324589</v>
      </c>
      <c r="C18" s="83">
        <v>649179</v>
      </c>
      <c r="D18" s="83">
        <v>649179</v>
      </c>
    </row>
    <row r="19" spans="1:4" ht="15" customHeight="1" x14ac:dyDescent="0.25">
      <c r="A19" s="282" t="s">
        <v>72</v>
      </c>
      <c r="B19" s="83">
        <v>1493111</v>
      </c>
      <c r="C19" s="83">
        <v>2986223</v>
      </c>
      <c r="D19" s="83">
        <v>2986223</v>
      </c>
    </row>
    <row r="20" spans="1:4" ht="15" customHeight="1" x14ac:dyDescent="0.25">
      <c r="A20" s="282" t="s">
        <v>73</v>
      </c>
      <c r="B20" s="283">
        <v>0</v>
      </c>
      <c r="C20" s="283">
        <v>4868841</v>
      </c>
      <c r="D20" s="283">
        <v>4868841</v>
      </c>
    </row>
    <row r="21" spans="1:4" ht="15" customHeight="1" x14ac:dyDescent="0.25">
      <c r="A21" s="282" t="s">
        <v>74</v>
      </c>
      <c r="B21" s="283">
        <v>4000000</v>
      </c>
      <c r="C21" s="283">
        <v>4300000</v>
      </c>
      <c r="D21" s="283">
        <v>4300000</v>
      </c>
    </row>
    <row r="22" spans="1:4" ht="15" customHeight="1" x14ac:dyDescent="0.25">
      <c r="A22" s="282" t="s">
        <v>75</v>
      </c>
      <c r="B22" s="283">
        <v>8959494</v>
      </c>
      <c r="C22" s="283">
        <v>8341596</v>
      </c>
      <c r="D22" s="283">
        <v>8341596</v>
      </c>
    </row>
    <row r="23" spans="1:4" ht="15" customHeight="1" x14ac:dyDescent="0.25">
      <c r="A23" s="282" t="s">
        <v>244</v>
      </c>
      <c r="B23" s="283">
        <v>10822376.09</v>
      </c>
      <c r="C23" s="283">
        <v>22006468</v>
      </c>
      <c r="D23" s="283">
        <v>22006468</v>
      </c>
    </row>
    <row r="24" spans="1:4" ht="15" customHeight="1" x14ac:dyDescent="0.25">
      <c r="A24" s="282" t="s">
        <v>77</v>
      </c>
      <c r="B24" s="283">
        <v>4381704</v>
      </c>
      <c r="C24" s="283">
        <v>8763408</v>
      </c>
      <c r="D24" s="283">
        <v>8763408</v>
      </c>
    </row>
    <row r="25" spans="1:4" ht="15" customHeight="1" x14ac:dyDescent="0.25">
      <c r="A25" s="282" t="s">
        <v>80</v>
      </c>
      <c r="B25" s="283">
        <v>5746444.5800000001</v>
      </c>
      <c r="C25" s="283">
        <v>13392693</v>
      </c>
      <c r="D25" s="283">
        <v>13392693</v>
      </c>
    </row>
    <row r="26" spans="1:4" ht="15" customHeight="1" x14ac:dyDescent="0.25">
      <c r="A26" s="282" t="s">
        <v>82</v>
      </c>
      <c r="B26" s="283">
        <v>6411686</v>
      </c>
      <c r="C26" s="283">
        <v>12823372</v>
      </c>
      <c r="D26" s="283">
        <v>12823372</v>
      </c>
    </row>
    <row r="27" spans="1:4" ht="15" customHeight="1" x14ac:dyDescent="0.25">
      <c r="A27" s="282" t="s">
        <v>83</v>
      </c>
      <c r="B27" s="283">
        <v>9513605</v>
      </c>
      <c r="C27" s="283">
        <v>19027210</v>
      </c>
      <c r="D27" s="283">
        <v>19027210</v>
      </c>
    </row>
    <row r="28" spans="1:4" ht="15" customHeight="1" x14ac:dyDescent="0.25">
      <c r="A28" s="282" t="s">
        <v>84</v>
      </c>
      <c r="B28" s="283">
        <v>5652172</v>
      </c>
      <c r="C28" s="283">
        <v>11304345</v>
      </c>
      <c r="D28" s="283">
        <v>11304345</v>
      </c>
    </row>
    <row r="29" spans="1:4" ht="15" customHeight="1" x14ac:dyDescent="0.25">
      <c r="A29" s="282" t="s">
        <v>86</v>
      </c>
      <c r="B29" s="283">
        <v>5565397</v>
      </c>
      <c r="C29" s="283">
        <v>11130795</v>
      </c>
      <c r="D29" s="283">
        <v>11130795</v>
      </c>
    </row>
    <row r="30" spans="1:4" ht="15" customHeight="1" x14ac:dyDescent="0.25">
      <c r="A30" s="282" t="s">
        <v>88</v>
      </c>
      <c r="B30" s="283">
        <v>6476269</v>
      </c>
      <c r="C30" s="283">
        <v>12268541</v>
      </c>
      <c r="D30" s="283">
        <v>12268541</v>
      </c>
    </row>
    <row r="31" spans="1:4" ht="15" customHeight="1" x14ac:dyDescent="0.25">
      <c r="A31" s="282" t="s">
        <v>89</v>
      </c>
      <c r="B31" s="283">
        <v>9781268.2200000007</v>
      </c>
      <c r="C31" s="283">
        <v>9781270</v>
      </c>
      <c r="D31" s="283">
        <v>9781270</v>
      </c>
    </row>
    <row r="32" spans="1:4" ht="15" customHeight="1" x14ac:dyDescent="0.25">
      <c r="A32" s="282" t="s">
        <v>90</v>
      </c>
      <c r="B32" s="283">
        <v>5706126</v>
      </c>
      <c r="C32" s="283">
        <v>13701822</v>
      </c>
      <c r="D32" s="283">
        <v>13701822</v>
      </c>
    </row>
    <row r="33" spans="1:4" ht="15" customHeight="1" x14ac:dyDescent="0.25">
      <c r="A33" s="282" t="s">
        <v>92</v>
      </c>
      <c r="B33" s="283">
        <v>7846517</v>
      </c>
      <c r="C33" s="283">
        <v>15693035</v>
      </c>
      <c r="D33" s="283">
        <v>15693035</v>
      </c>
    </row>
    <row r="34" spans="1:4" ht="15" customHeight="1" x14ac:dyDescent="0.25">
      <c r="A34" s="282" t="s">
        <v>155</v>
      </c>
      <c r="B34" s="283">
        <v>7811592.0499999998</v>
      </c>
      <c r="C34" s="283">
        <v>0</v>
      </c>
      <c r="D34" s="283">
        <v>0</v>
      </c>
    </row>
    <row r="35" spans="1:4" ht="15" customHeight="1" x14ac:dyDescent="0.25">
      <c r="A35" s="282" t="s">
        <v>93</v>
      </c>
      <c r="B35" s="283">
        <v>9944084</v>
      </c>
      <c r="C35" s="283">
        <v>19888169</v>
      </c>
      <c r="D35" s="283">
        <v>19888169</v>
      </c>
    </row>
    <row r="36" spans="1:4" ht="15" customHeight="1" x14ac:dyDescent="0.25">
      <c r="A36" s="282" t="s">
        <v>94</v>
      </c>
      <c r="B36" s="283">
        <v>7228612.1600000001</v>
      </c>
      <c r="C36" s="283">
        <v>5190398</v>
      </c>
      <c r="D36" s="283">
        <v>5190398</v>
      </c>
    </row>
    <row r="37" spans="1:4" ht="15.75" x14ac:dyDescent="0.25">
      <c r="A37" s="282" t="s">
        <v>95</v>
      </c>
      <c r="B37" s="283">
        <v>8711462</v>
      </c>
      <c r="C37" s="283">
        <v>17422924</v>
      </c>
      <c r="D37" s="283">
        <v>17422924</v>
      </c>
    </row>
    <row r="38" spans="1:4" ht="15.6" customHeight="1" x14ac:dyDescent="0.25">
      <c r="A38" s="282" t="s">
        <v>97</v>
      </c>
      <c r="B38" s="283">
        <v>2462193</v>
      </c>
      <c r="C38" s="283">
        <v>4924387</v>
      </c>
      <c r="D38" s="283">
        <v>4924387</v>
      </c>
    </row>
    <row r="39" spans="1:4" ht="15.75" x14ac:dyDescent="0.25">
      <c r="A39" s="282" t="s">
        <v>99</v>
      </c>
      <c r="B39" s="283">
        <v>5096012</v>
      </c>
      <c r="C39" s="283">
        <v>10192024</v>
      </c>
      <c r="D39" s="283">
        <v>10192024</v>
      </c>
    </row>
    <row r="40" spans="1:4" ht="15.75" x14ac:dyDescent="0.25">
      <c r="A40" s="282" t="s">
        <v>100</v>
      </c>
      <c r="B40" s="283">
        <v>26220000</v>
      </c>
      <c r="C40" s="283">
        <v>12533847</v>
      </c>
      <c r="D40" s="283">
        <v>12533847</v>
      </c>
    </row>
    <row r="41" spans="1:4" s="251" customFormat="1" ht="15.75" x14ac:dyDescent="0.25">
      <c r="A41" s="282" t="s">
        <v>101</v>
      </c>
      <c r="B41" s="283">
        <v>5794422</v>
      </c>
      <c r="C41" s="283">
        <v>11588845</v>
      </c>
      <c r="D41" s="283">
        <v>11588845</v>
      </c>
    </row>
    <row r="42" spans="1:4" s="251" customFormat="1" ht="15.75" x14ac:dyDescent="0.25">
      <c r="A42" s="282" t="s">
        <v>103</v>
      </c>
      <c r="B42" s="283">
        <v>39476258</v>
      </c>
      <c r="C42" s="283">
        <v>12182511</v>
      </c>
      <c r="D42" s="283">
        <v>12182511</v>
      </c>
    </row>
    <row r="43" spans="1:4" s="251" customFormat="1" ht="15.75" x14ac:dyDescent="0.25">
      <c r="A43" s="282" t="s">
        <v>104</v>
      </c>
      <c r="B43" s="283">
        <v>24985890.440000001</v>
      </c>
      <c r="C43" s="283">
        <v>20602992</v>
      </c>
      <c r="D43" s="283">
        <v>20602992</v>
      </c>
    </row>
    <row r="44" spans="1:4" s="251" customFormat="1" ht="15.75" x14ac:dyDescent="0.25">
      <c r="A44" s="282" t="s">
        <v>107</v>
      </c>
      <c r="B44" s="283">
        <v>7590214</v>
      </c>
      <c r="C44" s="283">
        <v>25180429</v>
      </c>
      <c r="D44" s="283">
        <v>25180429</v>
      </c>
    </row>
    <row r="45" spans="1:4" ht="15.75" x14ac:dyDescent="0.25">
      <c r="A45" s="248" t="s">
        <v>163</v>
      </c>
      <c r="B45" s="270">
        <f>SUM(B6:B44)</f>
        <v>789231349.73000002</v>
      </c>
      <c r="C45" s="270">
        <f>SUM(C6:C44)</f>
        <v>961929784.5</v>
      </c>
      <c r="D45" s="270">
        <f>SUM(D6:D44)</f>
        <v>979977044.25999999</v>
      </c>
    </row>
    <row r="47" spans="1:4" x14ac:dyDescent="0.25">
      <c r="A47" s="271"/>
      <c r="B47" s="272"/>
      <c r="C47" s="286"/>
      <c r="D47" s="286"/>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theme="0" tint="-0.499984740745262"/>
    <pageSetUpPr fitToPage="1"/>
  </sheetPr>
  <dimension ref="A1:D39"/>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7" customHeight="1" x14ac:dyDescent="0.3">
      <c r="A1" s="1" t="s">
        <v>0</v>
      </c>
      <c r="B1" s="313"/>
      <c r="C1" s="313"/>
      <c r="D1" s="313"/>
    </row>
    <row r="2" spans="1:4" ht="23.25" customHeight="1" x14ac:dyDescent="0.25">
      <c r="A2" s="1" t="s">
        <v>0</v>
      </c>
      <c r="B2" s="1"/>
      <c r="C2" s="3"/>
      <c r="D2" s="4" t="s">
        <v>139</v>
      </c>
    </row>
    <row r="3" spans="1:4" ht="100.9" customHeight="1" x14ac:dyDescent="0.25">
      <c r="A3" s="317" t="s">
        <v>243</v>
      </c>
      <c r="B3" s="317"/>
      <c r="C3" s="317"/>
      <c r="D3" s="317"/>
    </row>
    <row r="4" spans="1:4" ht="20.25" customHeight="1" x14ac:dyDescent="0.25">
      <c r="A4" s="1" t="s">
        <v>0</v>
      </c>
      <c r="B4" s="1"/>
      <c r="C4" s="5"/>
      <c r="D4" s="5" t="s">
        <v>1</v>
      </c>
    </row>
    <row r="5" spans="1:4" ht="48.75" customHeight="1" x14ac:dyDescent="0.25">
      <c r="A5" s="89" t="s">
        <v>2</v>
      </c>
      <c r="B5" s="89" t="s">
        <v>3</v>
      </c>
      <c r="C5" s="108" t="s">
        <v>146</v>
      </c>
      <c r="D5" s="116" t="s">
        <v>166</v>
      </c>
    </row>
    <row r="6" spans="1:4" ht="15" customHeight="1" x14ac:dyDescent="0.25">
      <c r="A6" s="274" t="s">
        <v>4</v>
      </c>
      <c r="B6" s="277">
        <v>0</v>
      </c>
      <c r="C6" s="277">
        <v>111610464.88</v>
      </c>
      <c r="D6" s="277">
        <v>75367680.129999995</v>
      </c>
    </row>
    <row r="7" spans="1:4" s="235" customFormat="1" ht="31.5" x14ac:dyDescent="0.25">
      <c r="A7" s="274" t="s">
        <v>70</v>
      </c>
      <c r="B7" s="278">
        <v>0</v>
      </c>
      <c r="C7" s="278">
        <v>0</v>
      </c>
      <c r="D7" s="278">
        <v>10045000</v>
      </c>
    </row>
    <row r="8" spans="1:4" s="235" customFormat="1" ht="31.5" x14ac:dyDescent="0.25">
      <c r="A8" s="274" t="s">
        <v>90</v>
      </c>
      <c r="B8" s="278">
        <v>3857711.2</v>
      </c>
      <c r="C8" s="278">
        <v>0</v>
      </c>
      <c r="D8" s="278">
        <v>0</v>
      </c>
    </row>
    <row r="9" spans="1:4" ht="15" customHeight="1" x14ac:dyDescent="0.25">
      <c r="A9" s="237" t="s">
        <v>163</v>
      </c>
      <c r="B9" s="236">
        <f>SUM(B6:B8)</f>
        <v>3857711.2</v>
      </c>
      <c r="C9" s="238">
        <f t="shared" ref="C9:D9" si="0">SUM(C6:C8)</f>
        <v>111610464.88</v>
      </c>
      <c r="D9" s="238">
        <f t="shared" si="0"/>
        <v>85412680.129999995</v>
      </c>
    </row>
    <row r="10" spans="1:4" ht="15" customHeight="1" x14ac:dyDescent="0.25">
      <c r="A10" s="235"/>
      <c r="B10" s="235"/>
      <c r="C10" s="235"/>
      <c r="D10" s="235"/>
    </row>
    <row r="11" spans="1:4" ht="15" customHeight="1" x14ac:dyDescent="0.25">
      <c r="A11" s="235"/>
      <c r="B11" s="235"/>
      <c r="C11" s="235"/>
      <c r="D11" s="235"/>
    </row>
    <row r="12" spans="1:4" ht="15" customHeight="1" x14ac:dyDescent="0.25">
      <c r="A12" s="235"/>
      <c r="B12" s="235"/>
      <c r="C12" s="235"/>
      <c r="D12" s="235"/>
    </row>
    <row r="13" spans="1:4" ht="15" customHeight="1" x14ac:dyDescent="0.25">
      <c r="A13" s="235"/>
      <c r="B13" s="235"/>
      <c r="C13" s="235"/>
      <c r="D13" s="235"/>
    </row>
    <row r="14" spans="1:4" ht="15" customHeight="1" x14ac:dyDescent="0.25">
      <c r="A14" s="235"/>
      <c r="B14" s="235"/>
      <c r="C14" s="235"/>
      <c r="D14" s="235"/>
    </row>
    <row r="15" spans="1:4" ht="15" customHeight="1" x14ac:dyDescent="0.25">
      <c r="A15" s="235"/>
      <c r="B15" s="235"/>
      <c r="C15" s="235"/>
      <c r="D15" s="235"/>
    </row>
    <row r="16" spans="1:4" ht="15" customHeight="1" x14ac:dyDescent="0.25">
      <c r="A16" s="235"/>
      <c r="B16" s="235"/>
      <c r="C16" s="235"/>
      <c r="D16" s="235"/>
    </row>
    <row r="17" spans="1:4" ht="15" customHeight="1" x14ac:dyDescent="0.25">
      <c r="A17" s="235"/>
      <c r="B17" s="235"/>
      <c r="C17" s="235"/>
      <c r="D17" s="235"/>
    </row>
    <row r="18" spans="1:4" ht="15" customHeight="1" x14ac:dyDescent="0.25">
      <c r="A18" s="235"/>
      <c r="B18" s="235"/>
      <c r="C18" s="235"/>
      <c r="D18" s="235"/>
    </row>
    <row r="19" spans="1:4" ht="15" customHeight="1" x14ac:dyDescent="0.25">
      <c r="A19" s="235"/>
      <c r="B19" s="235"/>
      <c r="C19" s="235"/>
      <c r="D19" s="235"/>
    </row>
    <row r="20" spans="1:4" ht="15" customHeight="1" x14ac:dyDescent="0.25">
      <c r="A20" s="235"/>
      <c r="B20" s="235"/>
      <c r="C20" s="235"/>
      <c r="D20" s="235"/>
    </row>
    <row r="21" spans="1:4" ht="15" customHeight="1" x14ac:dyDescent="0.25">
      <c r="A21" s="235"/>
      <c r="B21" s="235"/>
      <c r="C21" s="235"/>
      <c r="D21" s="235"/>
    </row>
    <row r="22" spans="1:4" ht="15" customHeight="1" x14ac:dyDescent="0.25">
      <c r="A22" s="235"/>
      <c r="B22" s="235"/>
      <c r="C22" s="235"/>
      <c r="D22" s="235"/>
    </row>
    <row r="23" spans="1:4" ht="15" customHeight="1" x14ac:dyDescent="0.25">
      <c r="A23" s="235"/>
      <c r="B23" s="235"/>
      <c r="C23" s="235"/>
      <c r="D23" s="235"/>
    </row>
    <row r="24" spans="1:4" ht="15" customHeight="1" x14ac:dyDescent="0.25">
      <c r="A24" s="235"/>
      <c r="B24" s="235"/>
      <c r="C24" s="235"/>
      <c r="D24" s="235"/>
    </row>
    <row r="25" spans="1:4" ht="15" customHeight="1" x14ac:dyDescent="0.25">
      <c r="A25" s="235"/>
      <c r="B25" s="235"/>
      <c r="C25" s="235"/>
      <c r="D25" s="235"/>
    </row>
    <row r="26" spans="1:4" ht="15" customHeight="1" x14ac:dyDescent="0.25">
      <c r="A26" s="235"/>
      <c r="B26" s="235"/>
      <c r="C26" s="235"/>
      <c r="D26" s="235"/>
    </row>
    <row r="27" spans="1:4" ht="15" customHeight="1" x14ac:dyDescent="0.25">
      <c r="A27" s="235"/>
      <c r="B27" s="235"/>
      <c r="C27" s="235"/>
      <c r="D27" s="235"/>
    </row>
    <row r="28" spans="1:4" ht="15" customHeight="1" x14ac:dyDescent="0.25">
      <c r="A28" s="235"/>
      <c r="B28" s="235"/>
      <c r="C28" s="235"/>
      <c r="D28" s="235"/>
    </row>
    <row r="29" spans="1:4" ht="15" customHeight="1" x14ac:dyDescent="0.25">
      <c r="A29" s="235"/>
      <c r="B29" s="235"/>
      <c r="C29" s="235"/>
      <c r="D29" s="235"/>
    </row>
    <row r="30" spans="1:4" ht="15" customHeight="1" x14ac:dyDescent="0.25">
      <c r="A30" s="235"/>
      <c r="B30" s="235"/>
      <c r="C30" s="235"/>
      <c r="D30" s="235"/>
    </row>
    <row r="31" spans="1:4" ht="15" customHeight="1" x14ac:dyDescent="0.25">
      <c r="A31" s="235"/>
      <c r="B31" s="235"/>
      <c r="C31" s="235"/>
      <c r="D31" s="235"/>
    </row>
    <row r="32" spans="1:4" ht="15" customHeight="1" x14ac:dyDescent="0.25">
      <c r="A32" s="235"/>
      <c r="B32" s="235"/>
      <c r="C32" s="235"/>
      <c r="D32" s="235"/>
    </row>
    <row r="33" spans="1:4" ht="15" customHeight="1" x14ac:dyDescent="0.25">
      <c r="A33" s="235"/>
      <c r="B33" s="235"/>
      <c r="C33" s="235"/>
      <c r="D33" s="235"/>
    </row>
    <row r="34" spans="1:4" ht="15" customHeight="1" x14ac:dyDescent="0.25">
      <c r="A34" s="235"/>
      <c r="B34" s="235"/>
      <c r="C34" s="235"/>
      <c r="D34" s="235"/>
    </row>
    <row r="35" spans="1:4" ht="15" customHeight="1" x14ac:dyDescent="0.25">
      <c r="A35" s="235"/>
      <c r="B35" s="235"/>
      <c r="C35" s="235"/>
      <c r="D35" s="235"/>
    </row>
    <row r="36" spans="1:4" ht="15" customHeight="1" x14ac:dyDescent="0.25">
      <c r="A36" s="235"/>
      <c r="B36" s="235"/>
      <c r="C36" s="235"/>
      <c r="D36" s="235"/>
    </row>
    <row r="37" spans="1:4" ht="15" customHeight="1" x14ac:dyDescent="0.25">
      <c r="A37" s="235"/>
      <c r="B37" s="235"/>
      <c r="C37" s="235"/>
      <c r="D37" s="235"/>
    </row>
    <row r="38" spans="1:4" ht="15" customHeight="1" x14ac:dyDescent="0.25">
      <c r="A38" s="235"/>
      <c r="B38" s="235"/>
      <c r="C38" s="235"/>
      <c r="D38" s="235"/>
    </row>
    <row r="39" spans="1:4" ht="19.5" customHeight="1" x14ac:dyDescent="0.25">
      <c r="A39" s="235"/>
      <c r="B39" s="235"/>
      <c r="C39" s="235"/>
      <c r="D39" s="235"/>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theme="0" tint="-0.499984740745262"/>
    <pageSetUpPr fitToPage="1"/>
  </sheetPr>
  <dimension ref="A1:D11"/>
  <sheetViews>
    <sheetView view="pageBreakPreview" zoomScale="115" zoomScaleNormal="100" zoomScaleSheetLayoutView="115" workbookViewId="0">
      <selection activeCell="N57" sqref="N57"/>
    </sheetView>
  </sheetViews>
  <sheetFormatPr defaultColWidth="9.140625" defaultRowHeight="15" x14ac:dyDescent="0.25"/>
  <cols>
    <col min="1" max="1" width="61.28515625" style="2" customWidth="1"/>
    <col min="2" max="2" width="17.140625" style="2" customWidth="1"/>
    <col min="3" max="4" width="15.140625" style="2" customWidth="1"/>
    <col min="5" max="16384" width="9.140625" style="2"/>
  </cols>
  <sheetData>
    <row r="1" spans="1:4" ht="47.25" customHeight="1" x14ac:dyDescent="0.3">
      <c r="A1" s="1" t="s">
        <v>0</v>
      </c>
      <c r="B1" s="313"/>
      <c r="C1" s="313"/>
      <c r="D1" s="313"/>
    </row>
    <row r="2" spans="1:4" ht="23.25" customHeight="1" x14ac:dyDescent="0.25">
      <c r="A2" s="1"/>
      <c r="B2" s="1"/>
      <c r="C2" s="3"/>
      <c r="D2" s="4" t="s">
        <v>138</v>
      </c>
    </row>
    <row r="3" spans="1:4" ht="73.150000000000006" customHeight="1" x14ac:dyDescent="0.25">
      <c r="A3" s="317" t="s">
        <v>267</v>
      </c>
      <c r="B3" s="317"/>
      <c r="C3" s="317"/>
      <c r="D3" s="317"/>
    </row>
    <row r="4" spans="1:4" ht="20.25" customHeight="1" x14ac:dyDescent="0.25">
      <c r="A4" s="1" t="s">
        <v>0</v>
      </c>
      <c r="B4" s="1"/>
      <c r="C4" s="5"/>
      <c r="D4" s="5" t="s">
        <v>1</v>
      </c>
    </row>
    <row r="5" spans="1:4" ht="48.75" customHeight="1" x14ac:dyDescent="0.25">
      <c r="A5" s="84" t="s">
        <v>2</v>
      </c>
      <c r="B5" s="84" t="s">
        <v>3</v>
      </c>
      <c r="C5" s="108" t="s">
        <v>146</v>
      </c>
      <c r="D5" s="116" t="s">
        <v>166</v>
      </c>
    </row>
    <row r="6" spans="1:4" ht="15" customHeight="1" x14ac:dyDescent="0.25">
      <c r="A6" s="282" t="s">
        <v>4</v>
      </c>
      <c r="B6" s="256">
        <v>811235857.42999995</v>
      </c>
      <c r="C6" s="257">
        <v>0</v>
      </c>
      <c r="D6" s="258">
        <v>0</v>
      </c>
    </row>
    <row r="7" spans="1:4" s="273" customFormat="1" ht="15" customHeight="1" x14ac:dyDescent="0.25">
      <c r="A7" s="282" t="s">
        <v>202</v>
      </c>
      <c r="B7" s="256">
        <v>61922603.369999997</v>
      </c>
      <c r="C7" s="257">
        <v>0</v>
      </c>
      <c r="D7" s="258">
        <v>0</v>
      </c>
    </row>
    <row r="8" spans="1:4" s="273" customFormat="1" ht="15" customHeight="1" x14ac:dyDescent="0.25">
      <c r="A8" s="282" t="s">
        <v>174</v>
      </c>
      <c r="B8" s="256">
        <v>145894736.84</v>
      </c>
      <c r="C8" s="257">
        <v>0</v>
      </c>
      <c r="D8" s="258">
        <v>0</v>
      </c>
    </row>
    <row r="9" spans="1:4" ht="15.75" x14ac:dyDescent="0.25">
      <c r="A9" s="10" t="s">
        <v>163</v>
      </c>
      <c r="B9" s="11">
        <f>SUM(B6:B8)</f>
        <v>1019053197.64</v>
      </c>
      <c r="C9" s="276">
        <f t="shared" ref="C9:D9" si="0">SUM(C6:C8)</f>
        <v>0</v>
      </c>
      <c r="D9" s="276">
        <f t="shared" si="0"/>
        <v>0</v>
      </c>
    </row>
    <row r="11" spans="1:4" x14ac:dyDescent="0.25">
      <c r="B11" s="272"/>
      <c r="C11" s="286"/>
      <c r="D11" s="28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theme="0" tint="-0.499984740745262"/>
    <pageSetUpPr fitToPage="1"/>
  </sheetPr>
  <dimension ref="A1:D35"/>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3.75" customHeight="1" x14ac:dyDescent="0.3">
      <c r="A1" s="1" t="s">
        <v>0</v>
      </c>
      <c r="B1" s="313"/>
      <c r="C1" s="313"/>
      <c r="D1" s="313"/>
    </row>
    <row r="2" spans="1:4" ht="23.25" customHeight="1" x14ac:dyDescent="0.25">
      <c r="A2" s="1" t="s">
        <v>0</v>
      </c>
      <c r="B2" s="1"/>
      <c r="C2" s="3"/>
      <c r="D2" s="4" t="s">
        <v>140</v>
      </c>
    </row>
    <row r="3" spans="1:4" ht="73.900000000000006" customHeight="1" x14ac:dyDescent="0.25">
      <c r="A3" s="317" t="s">
        <v>240</v>
      </c>
      <c r="B3" s="317"/>
      <c r="C3" s="317"/>
      <c r="D3" s="317"/>
    </row>
    <row r="4" spans="1:4" ht="20.25" customHeight="1" x14ac:dyDescent="0.25">
      <c r="A4" s="1" t="s">
        <v>0</v>
      </c>
      <c r="B4" s="1"/>
      <c r="C4" s="5"/>
      <c r="D4" s="5" t="s">
        <v>1</v>
      </c>
    </row>
    <row r="5" spans="1:4" ht="48.75" customHeight="1" x14ac:dyDescent="0.25">
      <c r="A5" s="85" t="s">
        <v>2</v>
      </c>
      <c r="B5" s="85" t="s">
        <v>3</v>
      </c>
      <c r="C5" s="85" t="s">
        <v>146</v>
      </c>
      <c r="D5" s="108" t="s">
        <v>166</v>
      </c>
    </row>
    <row r="6" spans="1:4" ht="15" customHeight="1" x14ac:dyDescent="0.25">
      <c r="A6" s="282" t="s">
        <v>4</v>
      </c>
      <c r="B6" s="256">
        <v>567248191.49000001</v>
      </c>
      <c r="C6" s="257">
        <v>0</v>
      </c>
      <c r="D6" s="258">
        <v>0</v>
      </c>
    </row>
    <row r="7" spans="1:4" s="220" customFormat="1" ht="15" customHeight="1" x14ac:dyDescent="0.25">
      <c r="A7" s="282" t="s">
        <v>174</v>
      </c>
      <c r="B7" s="256">
        <v>0</v>
      </c>
      <c r="C7" s="258">
        <v>292011069.01999998</v>
      </c>
      <c r="D7" s="258">
        <v>175206641.41</v>
      </c>
    </row>
    <row r="8" spans="1:4" s="220" customFormat="1" ht="15" customHeight="1" x14ac:dyDescent="0.25">
      <c r="A8" s="282" t="s">
        <v>179</v>
      </c>
      <c r="B8" s="256">
        <v>125000000</v>
      </c>
      <c r="C8" s="258">
        <v>0</v>
      </c>
      <c r="D8" s="258">
        <v>0</v>
      </c>
    </row>
    <row r="9" spans="1:4" ht="15" customHeight="1" x14ac:dyDescent="0.25">
      <c r="A9" s="223" t="s">
        <v>163</v>
      </c>
      <c r="B9" s="222">
        <f>SUM(B6:B8)</f>
        <v>692248191.49000001</v>
      </c>
      <c r="C9" s="224">
        <f t="shared" ref="C9:D9" si="0">SUM(C6:C8)</f>
        <v>292011069.01999998</v>
      </c>
      <c r="D9" s="224">
        <f t="shared" si="0"/>
        <v>175206641.41</v>
      </c>
    </row>
    <row r="10" spans="1:4" ht="15" customHeight="1" x14ac:dyDescent="0.25">
      <c r="A10" s="221"/>
      <c r="B10" s="221"/>
      <c r="C10" s="221"/>
      <c r="D10" s="221"/>
    </row>
    <row r="11" spans="1:4" ht="15" customHeight="1" x14ac:dyDescent="0.25">
      <c r="A11" s="221"/>
      <c r="B11" s="272"/>
      <c r="C11" s="286"/>
      <c r="D11" s="286"/>
    </row>
    <row r="12" spans="1:4" ht="15" customHeight="1" x14ac:dyDescent="0.25">
      <c r="A12" s="221"/>
      <c r="B12" s="221"/>
      <c r="C12" s="221"/>
      <c r="D12" s="221"/>
    </row>
    <row r="13" spans="1:4" ht="15" customHeight="1" x14ac:dyDescent="0.25">
      <c r="A13" s="221"/>
      <c r="B13" s="221"/>
      <c r="C13" s="221"/>
      <c r="D13" s="221"/>
    </row>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theme="0" tint="-0.499984740745262"/>
    <pageSetUpPr fitToPage="1"/>
  </sheetPr>
  <dimension ref="A1:D34"/>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313"/>
      <c r="C1" s="313"/>
      <c r="D1" s="313"/>
    </row>
    <row r="2" spans="1:4" ht="23.25" customHeight="1" x14ac:dyDescent="0.25">
      <c r="A2" s="1" t="s">
        <v>0</v>
      </c>
      <c r="B2" s="1"/>
      <c r="C2" s="3"/>
      <c r="D2" s="4" t="s">
        <v>141</v>
      </c>
    </row>
    <row r="3" spans="1:4" ht="106.5" customHeight="1" x14ac:dyDescent="0.25">
      <c r="A3" s="317" t="s">
        <v>469</v>
      </c>
      <c r="B3" s="317"/>
      <c r="C3" s="317"/>
      <c r="D3" s="318"/>
    </row>
    <row r="4" spans="1:4" ht="20.25" customHeight="1" x14ac:dyDescent="0.25">
      <c r="A4" s="1" t="s">
        <v>0</v>
      </c>
      <c r="B4" s="1"/>
      <c r="C4" s="5"/>
      <c r="D4" s="5" t="s">
        <v>1</v>
      </c>
    </row>
    <row r="5" spans="1:4" ht="48.75" customHeight="1" x14ac:dyDescent="0.25">
      <c r="A5" s="86" t="s">
        <v>2</v>
      </c>
      <c r="B5" s="86" t="s">
        <v>3</v>
      </c>
      <c r="C5" s="108" t="s">
        <v>146</v>
      </c>
      <c r="D5" s="116" t="s">
        <v>166</v>
      </c>
    </row>
    <row r="6" spans="1:4" ht="15" customHeight="1" x14ac:dyDescent="0.25">
      <c r="A6" s="282" t="s">
        <v>4</v>
      </c>
      <c r="B6" s="283">
        <v>760644000</v>
      </c>
      <c r="C6" s="199">
        <v>660655031.10000002</v>
      </c>
      <c r="D6" s="218">
        <v>0</v>
      </c>
    </row>
    <row r="7" spans="1:4" ht="15" customHeight="1" x14ac:dyDescent="0.25">
      <c r="A7" s="10" t="s">
        <v>163</v>
      </c>
      <c r="B7" s="11">
        <f>SUM(B6:B6)</f>
        <v>760644000</v>
      </c>
      <c r="C7" s="115">
        <f>SUM(C6:C6)</f>
        <v>660655031.10000002</v>
      </c>
      <c r="D7" s="117">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theme="0" tint="-0.499984740745262"/>
    <pageSetUpPr fitToPage="1"/>
  </sheetPr>
  <dimension ref="A1:D36"/>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313"/>
      <c r="C1" s="313"/>
      <c r="D1" s="313"/>
    </row>
    <row r="2" spans="1:4" ht="23.25" customHeight="1" x14ac:dyDescent="0.25">
      <c r="A2" s="1" t="s">
        <v>0</v>
      </c>
      <c r="B2" s="1"/>
      <c r="C2" s="3"/>
      <c r="D2" s="4" t="s">
        <v>468</v>
      </c>
    </row>
    <row r="3" spans="1:4" ht="67.900000000000006" customHeight="1" x14ac:dyDescent="0.25">
      <c r="A3" s="317" t="s">
        <v>182</v>
      </c>
      <c r="B3" s="317"/>
      <c r="C3" s="317"/>
      <c r="D3" s="317"/>
    </row>
    <row r="4" spans="1:4" ht="20.25" customHeight="1" x14ac:dyDescent="0.25">
      <c r="A4" s="1" t="s">
        <v>0</v>
      </c>
      <c r="B4" s="1"/>
      <c r="C4" s="5"/>
      <c r="D4" s="5" t="s">
        <v>1</v>
      </c>
    </row>
    <row r="5" spans="1:4" ht="48.75" customHeight="1" x14ac:dyDescent="0.25">
      <c r="A5" s="6" t="s">
        <v>2</v>
      </c>
      <c r="B5" s="6" t="s">
        <v>3</v>
      </c>
      <c r="C5" s="108" t="s">
        <v>146</v>
      </c>
      <c r="D5" s="116" t="s">
        <v>166</v>
      </c>
    </row>
    <row r="6" spans="1:4" ht="15" customHeight="1" x14ac:dyDescent="0.25">
      <c r="A6" s="240" t="s">
        <v>268</v>
      </c>
      <c r="B6" s="242">
        <v>367233811.60000002</v>
      </c>
      <c r="C6" s="242">
        <v>0</v>
      </c>
      <c r="D6" s="241">
        <v>0</v>
      </c>
    </row>
    <row r="7" spans="1:4" ht="15" customHeight="1" x14ac:dyDescent="0.25">
      <c r="A7" s="10" t="s">
        <v>163</v>
      </c>
      <c r="B7" s="11">
        <f>SUM(B6:B6)</f>
        <v>367233811.60000002</v>
      </c>
      <c r="C7" s="115">
        <f>SUM(C6:C6)</f>
        <v>0</v>
      </c>
      <c r="D7" s="117">
        <f>SUM(D6:D6)</f>
        <v>0</v>
      </c>
    </row>
    <row r="8" spans="1:4" ht="15" customHeight="1" x14ac:dyDescent="0.25"/>
    <row r="9" spans="1:4" ht="15" customHeight="1" x14ac:dyDescent="0.25">
      <c r="B9" s="272"/>
      <c r="C9" s="286"/>
      <c r="D9" s="286"/>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5" zoomScaleNormal="100" zoomScaleSheetLayoutView="115" workbookViewId="0">
      <selection activeCell="N57" sqref="N57"/>
    </sheetView>
  </sheetViews>
  <sheetFormatPr defaultColWidth="9.140625" defaultRowHeight="15" x14ac:dyDescent="0.25"/>
  <cols>
    <col min="1" max="1" width="51.5703125" style="100" customWidth="1"/>
    <col min="2" max="2" width="16" style="100" customWidth="1"/>
    <col min="3" max="3" width="15.85546875" style="100" customWidth="1"/>
    <col min="4" max="4" width="16.140625" style="100" customWidth="1"/>
    <col min="5" max="16384" width="9.140625" style="100"/>
  </cols>
  <sheetData>
    <row r="1" spans="1:4" ht="38.25" customHeight="1" x14ac:dyDescent="0.3">
      <c r="A1" s="99" t="s">
        <v>0</v>
      </c>
      <c r="B1" s="313"/>
      <c r="C1" s="313"/>
      <c r="D1" s="313"/>
    </row>
    <row r="2" spans="1:4" ht="23.25" customHeight="1" x14ac:dyDescent="0.25">
      <c r="A2" s="99"/>
      <c r="B2" s="99"/>
      <c r="C2" s="101"/>
      <c r="D2" s="102" t="s">
        <v>142</v>
      </c>
    </row>
    <row r="3" spans="1:4" ht="84" customHeight="1" x14ac:dyDescent="0.25">
      <c r="A3" s="317" t="s">
        <v>248</v>
      </c>
      <c r="B3" s="317"/>
      <c r="C3" s="317"/>
      <c r="D3" s="317"/>
    </row>
    <row r="4" spans="1:4" ht="20.25" customHeight="1" x14ac:dyDescent="0.25">
      <c r="A4" s="99" t="s">
        <v>0</v>
      </c>
      <c r="B4" s="99"/>
      <c r="C4" s="103"/>
      <c r="D4" s="103" t="s">
        <v>1</v>
      </c>
    </row>
    <row r="5" spans="1:4" ht="48.75" customHeight="1" x14ac:dyDescent="0.25">
      <c r="A5" s="110" t="s">
        <v>2</v>
      </c>
      <c r="B5" s="110" t="s">
        <v>3</v>
      </c>
      <c r="C5" s="110" t="s">
        <v>146</v>
      </c>
      <c r="D5" s="108" t="s">
        <v>166</v>
      </c>
    </row>
    <row r="6" spans="1:4" ht="15.75" x14ac:dyDescent="0.25">
      <c r="A6" s="282" t="s">
        <v>4</v>
      </c>
      <c r="B6" s="277">
        <v>235423611.90000001</v>
      </c>
      <c r="C6" s="277">
        <v>120000000</v>
      </c>
      <c r="D6" s="277">
        <v>0</v>
      </c>
    </row>
    <row r="7" spans="1:4" s="281" customFormat="1" ht="15.75" x14ac:dyDescent="0.25">
      <c r="A7" s="282" t="s">
        <v>62</v>
      </c>
      <c r="B7" s="277">
        <v>126400000</v>
      </c>
      <c r="C7" s="277">
        <v>107807001.88</v>
      </c>
      <c r="D7" s="277">
        <v>0</v>
      </c>
    </row>
    <row r="8" spans="1:4" s="281" customFormat="1" ht="15.75" x14ac:dyDescent="0.25">
      <c r="A8" s="282" t="s">
        <v>64</v>
      </c>
      <c r="B8" s="277">
        <v>31500000</v>
      </c>
      <c r="C8" s="277">
        <v>31500000</v>
      </c>
      <c r="D8" s="277">
        <v>0</v>
      </c>
    </row>
    <row r="9" spans="1:4" s="253" customFormat="1" ht="15.75" x14ac:dyDescent="0.25">
      <c r="A9" s="282" t="s">
        <v>100</v>
      </c>
      <c r="B9" s="278">
        <v>214207001</v>
      </c>
      <c r="C9" s="278">
        <v>0</v>
      </c>
      <c r="D9" s="278">
        <v>0</v>
      </c>
    </row>
    <row r="10" spans="1:4" ht="15.75" x14ac:dyDescent="0.25">
      <c r="A10" s="104" t="s">
        <v>163</v>
      </c>
      <c r="B10" s="105">
        <f>SUM(B6:B9)</f>
        <v>607530612.89999998</v>
      </c>
      <c r="C10" s="254">
        <f t="shared" ref="C10:D10" si="0">SUM(C6:C9)</f>
        <v>259307001.88</v>
      </c>
      <c r="D10" s="254">
        <f t="shared" si="0"/>
        <v>0</v>
      </c>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theme="0" tint="-0.499984740745262"/>
    <pageSetUpPr fitToPage="1"/>
  </sheetPr>
  <dimension ref="A1:V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3" width="17.42578125" style="305" customWidth="1"/>
    <col min="14" max="15" width="9.140625" style="2"/>
    <col min="16" max="16" width="9.28515625" style="2" bestFit="1" customWidth="1"/>
    <col min="17" max="17" width="18.42578125" style="2" customWidth="1"/>
    <col min="18" max="18" width="9.28515625" style="2" bestFit="1" customWidth="1"/>
    <col min="19" max="21" width="17.28515625" style="2" bestFit="1" customWidth="1"/>
    <col min="22" max="22" width="22.140625" style="2" customWidth="1"/>
    <col min="23" max="16384" width="9.140625" style="2"/>
  </cols>
  <sheetData>
    <row r="1" spans="1:22" ht="44.25" customHeight="1" x14ac:dyDescent="0.25">
      <c r="A1" s="1" t="s">
        <v>0</v>
      </c>
      <c r="B1" s="313"/>
      <c r="C1" s="313"/>
      <c r="D1" s="313"/>
      <c r="E1" s="306"/>
      <c r="F1" s="306"/>
      <c r="G1" s="306"/>
      <c r="H1" s="306"/>
      <c r="I1" s="306"/>
      <c r="J1" s="306"/>
      <c r="K1" s="306"/>
      <c r="L1" s="306"/>
      <c r="M1" s="306"/>
      <c r="N1" s="319" t="s">
        <v>163</v>
      </c>
      <c r="O1" s="319"/>
      <c r="P1" s="319"/>
      <c r="Q1" s="319"/>
      <c r="R1" s="319"/>
      <c r="S1" s="112">
        <f t="array" aca="1" ref="S1" ca="1">SUM(S2:S17)-INDEX(OFFSET(INDIRECT(ADDRESS(MATCH("Наименование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области",$A:$A,0),1)),,,,10)="2024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T1" s="112">
        <f t="array" aca="1" ref="T1" ca="1">SUM(T2:T17)-INDEX(OFFSET(INDIRECT(ADDRESS(MATCH("Наименование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области",$A:$A,0),1)),,,,10)="2025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U1" s="112">
        <f>U2-D37</f>
        <v>0</v>
      </c>
      <c r="V1" s="134" t="s">
        <v>164</v>
      </c>
    </row>
    <row r="2" spans="1:22" ht="23.25" customHeight="1" x14ac:dyDescent="0.25">
      <c r="A2" s="1" t="s">
        <v>0</v>
      </c>
      <c r="B2" s="1"/>
      <c r="C2" s="3"/>
      <c r="D2" s="4" t="s">
        <v>143</v>
      </c>
      <c r="E2" s="308"/>
      <c r="F2" s="308"/>
      <c r="G2" s="308"/>
      <c r="H2" s="308"/>
      <c r="I2" s="308"/>
      <c r="J2" s="308"/>
      <c r="K2" s="308"/>
      <c r="L2" s="308"/>
      <c r="M2" s="308"/>
      <c r="N2" s="114" t="s">
        <v>48</v>
      </c>
      <c r="O2" s="114" t="s">
        <v>45</v>
      </c>
      <c r="P2" s="114" t="s">
        <v>40</v>
      </c>
      <c r="Q2" s="114" t="s">
        <v>116</v>
      </c>
      <c r="R2" s="113" t="s">
        <v>56</v>
      </c>
      <c r="S2" s="114">
        <v>57145108</v>
      </c>
      <c r="T2" s="114">
        <v>57111408</v>
      </c>
      <c r="U2" s="114">
        <v>57267708</v>
      </c>
      <c r="V2" s="135"/>
    </row>
    <row r="3" spans="1:22" ht="66" customHeight="1" x14ac:dyDescent="0.25">
      <c r="A3" s="320" t="s">
        <v>189</v>
      </c>
      <c r="B3" s="320"/>
      <c r="C3" s="320"/>
      <c r="D3" s="320"/>
      <c r="E3" s="307"/>
      <c r="F3" s="307"/>
      <c r="G3" s="307"/>
      <c r="H3" s="307"/>
      <c r="I3" s="307"/>
      <c r="J3" s="307"/>
      <c r="K3" s="307"/>
      <c r="L3" s="307"/>
      <c r="M3" s="307"/>
      <c r="N3" s="126"/>
      <c r="O3" s="126"/>
      <c r="P3" s="126"/>
      <c r="Q3" s="126"/>
      <c r="R3" s="126"/>
      <c r="S3" s="126"/>
      <c r="T3" s="126"/>
      <c r="U3" s="126"/>
      <c r="V3" s="127"/>
    </row>
    <row r="4" spans="1:22" ht="20.25" customHeight="1" x14ac:dyDescent="0.25">
      <c r="A4" s="1" t="s">
        <v>0</v>
      </c>
      <c r="B4" s="1"/>
      <c r="C4" s="5"/>
      <c r="D4" s="5" t="s">
        <v>1</v>
      </c>
      <c r="E4" s="294"/>
      <c r="F4" s="294"/>
      <c r="G4" s="294"/>
      <c r="H4" s="294"/>
      <c r="I4" s="294"/>
      <c r="J4" s="294"/>
      <c r="K4" s="294"/>
      <c r="L4" s="294"/>
      <c r="M4" s="294"/>
      <c r="N4" s="128"/>
      <c r="O4" s="128"/>
      <c r="P4" s="128"/>
      <c r="Q4" s="128"/>
      <c r="R4" s="129"/>
      <c r="S4" s="130"/>
      <c r="T4" s="130"/>
      <c r="U4" s="130"/>
      <c r="V4" s="127"/>
    </row>
    <row r="5" spans="1:22" ht="48.75" customHeight="1" x14ac:dyDescent="0.25">
      <c r="A5" s="91" t="s">
        <v>2</v>
      </c>
      <c r="B5" s="91" t="s">
        <v>3</v>
      </c>
      <c r="C5" s="65" t="s">
        <v>146</v>
      </c>
      <c r="D5" s="65" t="s">
        <v>166</v>
      </c>
      <c r="E5" s="118"/>
      <c r="F5" s="118"/>
      <c r="G5" s="118"/>
      <c r="H5" s="118"/>
      <c r="I5" s="118"/>
      <c r="J5" s="118"/>
      <c r="K5" s="118"/>
      <c r="L5" s="118"/>
      <c r="M5" s="118"/>
      <c r="N5" s="127"/>
      <c r="O5" s="127"/>
      <c r="P5" s="127"/>
      <c r="Q5" s="127"/>
      <c r="R5" s="127"/>
      <c r="S5" s="131"/>
      <c r="T5" s="131"/>
      <c r="U5" s="131"/>
      <c r="V5" s="127"/>
    </row>
    <row r="6" spans="1:22" ht="15" customHeight="1" x14ac:dyDescent="0.25">
      <c r="A6" s="185" t="s">
        <v>4</v>
      </c>
      <c r="B6" s="275">
        <v>14526058.5</v>
      </c>
      <c r="C6" s="275">
        <v>14526058.5</v>
      </c>
      <c r="D6" s="275">
        <v>14526058.5</v>
      </c>
      <c r="E6" s="311"/>
      <c r="F6" s="311"/>
      <c r="G6" s="311"/>
      <c r="H6" s="311"/>
      <c r="I6" s="311"/>
      <c r="J6" s="311"/>
      <c r="K6" s="311"/>
      <c r="L6" s="311"/>
      <c r="M6" s="311"/>
      <c r="N6" s="127"/>
      <c r="O6" s="127"/>
      <c r="P6" s="127"/>
      <c r="Q6" s="136"/>
      <c r="R6" s="136"/>
      <c r="S6" s="136"/>
      <c r="T6" s="136"/>
      <c r="U6" s="136"/>
      <c r="V6" s="136"/>
    </row>
    <row r="7" spans="1:22" ht="15" customHeight="1" x14ac:dyDescent="0.25">
      <c r="A7" s="185" t="s">
        <v>5</v>
      </c>
      <c r="B7" s="275">
        <v>1307682</v>
      </c>
      <c r="C7" s="275">
        <v>1307682</v>
      </c>
      <c r="D7" s="275">
        <v>1307682</v>
      </c>
      <c r="E7" s="311"/>
      <c r="F7" s="311"/>
      <c r="G7" s="311"/>
      <c r="H7" s="311"/>
      <c r="I7" s="311"/>
      <c r="J7" s="311"/>
      <c r="K7" s="311"/>
      <c r="L7" s="311"/>
      <c r="M7" s="311"/>
      <c r="N7" s="127"/>
      <c r="O7" s="127"/>
      <c r="P7" s="127"/>
      <c r="Q7" s="136"/>
      <c r="R7" s="136"/>
      <c r="S7" s="136"/>
      <c r="T7" s="136"/>
      <c r="U7" s="136"/>
      <c r="V7" s="136"/>
    </row>
    <row r="8" spans="1:22" ht="15" customHeight="1" x14ac:dyDescent="0.25">
      <c r="A8" s="185" t="s">
        <v>6</v>
      </c>
      <c r="B8" s="275">
        <v>1420740</v>
      </c>
      <c r="C8" s="275">
        <v>1420740</v>
      </c>
      <c r="D8" s="275">
        <v>1420740</v>
      </c>
      <c r="E8" s="311"/>
      <c r="F8" s="311"/>
      <c r="G8" s="311"/>
      <c r="H8" s="311"/>
      <c r="I8" s="311"/>
      <c r="J8" s="311"/>
      <c r="K8" s="311"/>
      <c r="L8" s="311"/>
      <c r="M8" s="311"/>
      <c r="N8" s="127"/>
      <c r="O8" s="127"/>
      <c r="P8" s="127"/>
      <c r="Q8" s="136"/>
      <c r="R8" s="136"/>
      <c r="S8" s="136"/>
      <c r="T8" s="136"/>
      <c r="U8" s="136"/>
      <c r="V8" s="136"/>
    </row>
    <row r="9" spans="1:22" ht="15" customHeight="1" x14ac:dyDescent="0.25">
      <c r="A9" s="185" t="s">
        <v>7</v>
      </c>
      <c r="B9" s="275">
        <v>651572.18999999994</v>
      </c>
      <c r="C9" s="275">
        <v>617872.18999999994</v>
      </c>
      <c r="D9" s="275">
        <v>774172.19</v>
      </c>
      <c r="E9" s="311"/>
      <c r="F9" s="311"/>
      <c r="G9" s="311"/>
      <c r="H9" s="311"/>
      <c r="I9" s="311"/>
      <c r="J9" s="311"/>
      <c r="K9" s="311"/>
      <c r="L9" s="311"/>
      <c r="M9" s="311"/>
      <c r="N9" s="127"/>
      <c r="O9" s="127"/>
      <c r="P9" s="127"/>
      <c r="Q9" s="136"/>
      <c r="R9" s="136"/>
      <c r="S9" s="136"/>
      <c r="T9" s="136"/>
      <c r="U9" s="136"/>
      <c r="V9" s="136"/>
    </row>
    <row r="10" spans="1:22" ht="15" customHeight="1" x14ac:dyDescent="0.25">
      <c r="A10" s="185" t="s">
        <v>8</v>
      </c>
      <c r="B10" s="275">
        <v>568296</v>
      </c>
      <c r="C10" s="275">
        <v>568296</v>
      </c>
      <c r="D10" s="275">
        <v>568296</v>
      </c>
      <c r="E10" s="311"/>
      <c r="F10" s="311"/>
      <c r="G10" s="311"/>
      <c r="H10" s="311"/>
      <c r="I10" s="311"/>
      <c r="J10" s="311"/>
      <c r="K10" s="311"/>
      <c r="L10" s="311"/>
      <c r="M10" s="311"/>
      <c r="N10" s="127"/>
      <c r="O10" s="127"/>
      <c r="P10" s="127"/>
      <c r="Q10" s="136"/>
      <c r="R10" s="136"/>
      <c r="S10" s="136"/>
      <c r="T10" s="136"/>
      <c r="U10" s="136"/>
      <c r="V10" s="136"/>
    </row>
    <row r="11" spans="1:22" ht="15" customHeight="1" x14ac:dyDescent="0.25">
      <c r="A11" s="185" t="s">
        <v>9</v>
      </c>
      <c r="B11" s="275">
        <v>621594</v>
      </c>
      <c r="C11" s="275">
        <v>621594</v>
      </c>
      <c r="D11" s="275">
        <v>621594</v>
      </c>
      <c r="E11" s="311"/>
      <c r="F11" s="311"/>
      <c r="G11" s="311"/>
      <c r="H11" s="311"/>
      <c r="I11" s="311"/>
      <c r="J11" s="311"/>
      <c r="K11" s="311"/>
      <c r="L11" s="311"/>
      <c r="M11" s="311"/>
      <c r="N11" s="127"/>
      <c r="O11" s="127"/>
      <c r="P11" s="127"/>
      <c r="Q11" s="136"/>
      <c r="R11" s="136"/>
      <c r="S11" s="136"/>
      <c r="T11" s="136"/>
      <c r="U11" s="136"/>
      <c r="V11" s="136"/>
    </row>
    <row r="12" spans="1:22" ht="15" customHeight="1" x14ac:dyDescent="0.25">
      <c r="A12" s="185" t="s">
        <v>10</v>
      </c>
      <c r="B12" s="275">
        <v>1307682</v>
      </c>
      <c r="C12" s="275">
        <v>1307682</v>
      </c>
      <c r="D12" s="275">
        <v>1307682</v>
      </c>
      <c r="E12" s="311"/>
      <c r="F12" s="311"/>
      <c r="G12" s="311"/>
      <c r="H12" s="311"/>
      <c r="I12" s="311"/>
      <c r="J12" s="311"/>
      <c r="K12" s="311"/>
      <c r="L12" s="311"/>
      <c r="M12" s="311"/>
      <c r="N12" s="127"/>
      <c r="O12" s="127"/>
      <c r="P12" s="127"/>
      <c r="Q12" s="136"/>
      <c r="R12" s="136"/>
      <c r="S12" s="136"/>
      <c r="T12" s="136"/>
      <c r="U12" s="136"/>
      <c r="V12" s="136"/>
    </row>
    <row r="13" spans="1:22" ht="15" customHeight="1" x14ac:dyDescent="0.25">
      <c r="A13" s="185" t="s">
        <v>11</v>
      </c>
      <c r="B13" s="275">
        <v>3442500</v>
      </c>
      <c r="C13" s="275">
        <v>3442500</v>
      </c>
      <c r="D13" s="275">
        <v>3442500</v>
      </c>
      <c r="E13" s="311"/>
      <c r="F13" s="311"/>
      <c r="G13" s="311"/>
      <c r="H13" s="311"/>
      <c r="I13" s="311"/>
      <c r="J13" s="311"/>
      <c r="K13" s="311"/>
      <c r="L13" s="311"/>
      <c r="M13" s="311"/>
      <c r="Q13" s="272"/>
      <c r="R13" s="272"/>
      <c r="S13" s="272"/>
      <c r="T13" s="136"/>
      <c r="U13" s="136"/>
      <c r="V13" s="136"/>
    </row>
    <row r="14" spans="1:22" ht="15" customHeight="1" x14ac:dyDescent="0.25">
      <c r="A14" s="185" t="s">
        <v>12</v>
      </c>
      <c r="B14" s="275">
        <v>611797.5</v>
      </c>
      <c r="C14" s="275">
        <v>611797.5</v>
      </c>
      <c r="D14" s="275">
        <v>611797.5</v>
      </c>
      <c r="E14" s="311"/>
      <c r="F14" s="311"/>
      <c r="G14" s="311"/>
      <c r="H14" s="311"/>
      <c r="I14" s="311"/>
      <c r="J14" s="311"/>
      <c r="K14" s="311"/>
      <c r="L14" s="311"/>
      <c r="M14" s="311"/>
      <c r="Q14" s="272"/>
      <c r="R14" s="272"/>
      <c r="S14" s="272"/>
      <c r="T14" s="136"/>
      <c r="U14" s="136"/>
      <c r="V14" s="136"/>
    </row>
    <row r="15" spans="1:22" ht="15" customHeight="1" x14ac:dyDescent="0.25">
      <c r="A15" s="185" t="s">
        <v>13</v>
      </c>
      <c r="B15" s="275">
        <v>1307682</v>
      </c>
      <c r="C15" s="275">
        <v>1307682</v>
      </c>
      <c r="D15" s="275">
        <v>1307682</v>
      </c>
      <c r="E15" s="311"/>
      <c r="F15" s="311"/>
      <c r="G15" s="311"/>
      <c r="H15" s="311"/>
      <c r="I15" s="311"/>
      <c r="J15" s="311"/>
      <c r="K15" s="311"/>
      <c r="L15" s="311"/>
      <c r="M15" s="311"/>
      <c r="Q15" s="272"/>
      <c r="R15" s="272"/>
      <c r="S15" s="272"/>
      <c r="T15" s="136"/>
      <c r="U15" s="136"/>
      <c r="V15" s="136"/>
    </row>
    <row r="16" spans="1:22" ht="15" customHeight="1" x14ac:dyDescent="0.25">
      <c r="A16" s="185" t="s">
        <v>14</v>
      </c>
      <c r="B16" s="275">
        <v>1634602.5</v>
      </c>
      <c r="C16" s="275">
        <v>1634602.5</v>
      </c>
      <c r="D16" s="275">
        <v>1634602.5</v>
      </c>
      <c r="E16" s="311"/>
      <c r="F16" s="311"/>
      <c r="G16" s="311"/>
      <c r="H16" s="311"/>
      <c r="I16" s="311"/>
      <c r="J16" s="311"/>
      <c r="K16" s="311"/>
      <c r="L16" s="311"/>
      <c r="M16" s="311"/>
      <c r="Q16" s="272"/>
      <c r="R16" s="272"/>
      <c r="S16" s="272"/>
      <c r="T16" s="136"/>
      <c r="U16" s="136"/>
      <c r="V16" s="136"/>
    </row>
    <row r="17" spans="1:22" ht="15" customHeight="1" x14ac:dyDescent="0.25">
      <c r="A17" s="185" t="s">
        <v>15</v>
      </c>
      <c r="B17" s="275">
        <v>450000</v>
      </c>
      <c r="C17" s="275">
        <v>450000</v>
      </c>
      <c r="D17" s="275">
        <v>450000</v>
      </c>
      <c r="E17" s="311"/>
      <c r="F17" s="311"/>
      <c r="G17" s="311"/>
      <c r="H17" s="311"/>
      <c r="I17" s="311"/>
      <c r="J17" s="311"/>
      <c r="K17" s="311"/>
      <c r="L17" s="311"/>
      <c r="M17" s="311"/>
      <c r="Q17" s="272"/>
      <c r="R17" s="272"/>
      <c r="S17" s="272"/>
      <c r="T17" s="136"/>
      <c r="U17" s="136"/>
      <c r="V17" s="136"/>
    </row>
    <row r="18" spans="1:22" ht="15" customHeight="1" x14ac:dyDescent="0.25">
      <c r="A18" s="185" t="s">
        <v>16</v>
      </c>
      <c r="B18" s="275">
        <v>1305000</v>
      </c>
      <c r="C18" s="275">
        <v>1305000</v>
      </c>
      <c r="D18" s="275">
        <v>1305000</v>
      </c>
      <c r="E18" s="311"/>
      <c r="F18" s="311"/>
      <c r="G18" s="311"/>
      <c r="H18" s="311"/>
      <c r="I18" s="311"/>
      <c r="J18" s="311"/>
      <c r="K18" s="311"/>
      <c r="L18" s="311"/>
      <c r="M18" s="311"/>
      <c r="Q18" s="272"/>
      <c r="R18" s="272"/>
      <c r="S18" s="272"/>
      <c r="T18" s="136"/>
      <c r="U18" s="136"/>
      <c r="V18" s="136"/>
    </row>
    <row r="19" spans="1:22" ht="15" customHeight="1" x14ac:dyDescent="0.25">
      <c r="A19" s="185" t="s">
        <v>17</v>
      </c>
      <c r="B19" s="275">
        <v>283500</v>
      </c>
      <c r="C19" s="275">
        <v>283500</v>
      </c>
      <c r="D19" s="275">
        <v>283500</v>
      </c>
      <c r="E19" s="311"/>
      <c r="F19" s="311"/>
      <c r="G19" s="311"/>
      <c r="H19" s="311"/>
      <c r="I19" s="311"/>
      <c r="J19" s="311"/>
      <c r="K19" s="311"/>
      <c r="L19" s="311"/>
      <c r="M19" s="311"/>
      <c r="Q19" s="272"/>
      <c r="R19" s="272"/>
      <c r="S19" s="272"/>
      <c r="T19" s="136"/>
      <c r="U19" s="136"/>
      <c r="V19" s="136"/>
    </row>
    <row r="20" spans="1:22" ht="15" customHeight="1" x14ac:dyDescent="0.25">
      <c r="A20" s="185" t="s">
        <v>18</v>
      </c>
      <c r="B20" s="275">
        <v>5573403</v>
      </c>
      <c r="C20" s="275">
        <v>5573403</v>
      </c>
      <c r="D20" s="275">
        <v>5573403</v>
      </c>
      <c r="E20" s="311"/>
      <c r="F20" s="311"/>
      <c r="G20" s="311"/>
      <c r="H20" s="311"/>
      <c r="I20" s="311"/>
      <c r="J20" s="311"/>
      <c r="K20" s="311"/>
      <c r="L20" s="311"/>
      <c r="M20" s="311"/>
      <c r="Q20" s="272"/>
      <c r="R20" s="272"/>
      <c r="S20" s="272"/>
      <c r="T20" s="136"/>
      <c r="U20" s="136"/>
      <c r="V20" s="136"/>
    </row>
    <row r="21" spans="1:22" ht="15" customHeight="1" x14ac:dyDescent="0.25">
      <c r="A21" s="185" t="s">
        <v>19</v>
      </c>
      <c r="B21" s="275">
        <v>5230728</v>
      </c>
      <c r="C21" s="275">
        <v>5230728</v>
      </c>
      <c r="D21" s="275">
        <v>5230728</v>
      </c>
      <c r="E21" s="311"/>
      <c r="F21" s="311"/>
      <c r="G21" s="311"/>
      <c r="H21" s="311"/>
      <c r="I21" s="311"/>
      <c r="J21" s="311"/>
      <c r="K21" s="311"/>
      <c r="L21" s="311"/>
      <c r="M21" s="311"/>
      <c r="Q21" s="272"/>
      <c r="R21" s="272"/>
      <c r="S21" s="272"/>
      <c r="T21" s="136"/>
      <c r="U21" s="136"/>
      <c r="V21" s="136"/>
    </row>
    <row r="22" spans="1:22" ht="15" customHeight="1" x14ac:dyDescent="0.25">
      <c r="A22" s="185" t="s">
        <v>20</v>
      </c>
      <c r="B22" s="275">
        <v>2787963.59</v>
      </c>
      <c r="C22" s="275">
        <v>2787963.59</v>
      </c>
      <c r="D22" s="275">
        <v>2787963.59</v>
      </c>
      <c r="E22" s="311"/>
      <c r="F22" s="311"/>
      <c r="G22" s="311"/>
      <c r="H22" s="311"/>
      <c r="I22" s="311"/>
      <c r="J22" s="311"/>
      <c r="K22" s="311"/>
      <c r="L22" s="311"/>
      <c r="M22" s="311"/>
      <c r="Q22" s="272"/>
      <c r="R22" s="272"/>
      <c r="S22" s="272"/>
      <c r="T22" s="136"/>
      <c r="U22" s="136"/>
      <c r="V22" s="136"/>
    </row>
    <row r="23" spans="1:22" ht="15" customHeight="1" x14ac:dyDescent="0.25">
      <c r="A23" s="185" t="s">
        <v>21</v>
      </c>
      <c r="B23" s="275">
        <v>720000</v>
      </c>
      <c r="C23" s="275">
        <v>720000</v>
      </c>
      <c r="D23" s="275">
        <v>720000</v>
      </c>
      <c r="E23" s="311"/>
      <c r="F23" s="311"/>
      <c r="G23" s="311"/>
      <c r="H23" s="311"/>
      <c r="I23" s="311"/>
      <c r="J23" s="311"/>
      <c r="K23" s="311"/>
      <c r="L23" s="311"/>
      <c r="M23" s="311"/>
      <c r="Q23" s="272"/>
      <c r="R23" s="272"/>
      <c r="S23" s="272"/>
      <c r="T23" s="136"/>
      <c r="U23" s="136"/>
      <c r="V23" s="136"/>
    </row>
    <row r="24" spans="1:22" ht="15" customHeight="1" x14ac:dyDescent="0.25">
      <c r="A24" s="185" t="s">
        <v>22</v>
      </c>
      <c r="B24" s="275">
        <v>1368540</v>
      </c>
      <c r="C24" s="275">
        <v>1368540</v>
      </c>
      <c r="D24" s="275">
        <v>1368540</v>
      </c>
      <c r="E24" s="311"/>
      <c r="F24" s="311"/>
      <c r="G24" s="311"/>
      <c r="H24" s="311"/>
      <c r="I24" s="311"/>
      <c r="J24" s="311"/>
      <c r="K24" s="311"/>
      <c r="L24" s="311"/>
      <c r="M24" s="311"/>
      <c r="Q24" s="272"/>
      <c r="R24" s="272"/>
      <c r="S24" s="272"/>
      <c r="T24" s="136"/>
      <c r="U24" s="136"/>
      <c r="V24" s="136"/>
    </row>
    <row r="25" spans="1:22" ht="15" customHeight="1" x14ac:dyDescent="0.25">
      <c r="A25" s="185" t="s">
        <v>23</v>
      </c>
      <c r="B25" s="275">
        <v>414639</v>
      </c>
      <c r="C25" s="275">
        <v>414639</v>
      </c>
      <c r="D25" s="275">
        <v>414639</v>
      </c>
      <c r="E25" s="311"/>
      <c r="F25" s="311"/>
      <c r="G25" s="311"/>
      <c r="H25" s="311"/>
      <c r="I25" s="311"/>
      <c r="J25" s="311"/>
      <c r="K25" s="311"/>
      <c r="L25" s="311"/>
      <c r="M25" s="311"/>
      <c r="Q25" s="272"/>
      <c r="R25" s="272"/>
      <c r="S25" s="272"/>
      <c r="T25" s="136"/>
      <c r="U25" s="136"/>
      <c r="V25" s="136"/>
    </row>
    <row r="26" spans="1:22" ht="15" customHeight="1" x14ac:dyDescent="0.25">
      <c r="A26" s="185" t="s">
        <v>24</v>
      </c>
      <c r="B26" s="275">
        <v>555784.22</v>
      </c>
      <c r="C26" s="275">
        <v>555784.22</v>
      </c>
      <c r="D26" s="275">
        <v>555784.22</v>
      </c>
      <c r="E26" s="311"/>
      <c r="F26" s="311"/>
      <c r="G26" s="311"/>
      <c r="H26" s="311"/>
      <c r="I26" s="311"/>
      <c r="J26" s="311"/>
      <c r="K26" s="311"/>
      <c r="L26" s="311"/>
      <c r="M26" s="311"/>
      <c r="Q26" s="272"/>
      <c r="R26" s="272"/>
      <c r="S26" s="272"/>
      <c r="T26" s="136"/>
      <c r="U26" s="136"/>
      <c r="V26" s="136"/>
    </row>
    <row r="27" spans="1:22" ht="15" customHeight="1" x14ac:dyDescent="0.25">
      <c r="A27" s="185" t="s">
        <v>25</v>
      </c>
      <c r="B27" s="275">
        <v>776992.5</v>
      </c>
      <c r="C27" s="275">
        <v>776992.5</v>
      </c>
      <c r="D27" s="275">
        <v>776992.5</v>
      </c>
      <c r="E27" s="311"/>
      <c r="F27" s="311"/>
      <c r="G27" s="311"/>
      <c r="H27" s="311"/>
      <c r="I27" s="311"/>
      <c r="J27" s="311"/>
      <c r="K27" s="311"/>
      <c r="L27" s="311"/>
      <c r="M27" s="311"/>
      <c r="Q27" s="272"/>
      <c r="R27" s="272"/>
      <c r="S27" s="272"/>
      <c r="T27" s="136"/>
      <c r="U27" s="136"/>
      <c r="V27" s="136"/>
    </row>
    <row r="28" spans="1:22" ht="15" customHeight="1" x14ac:dyDescent="0.25">
      <c r="A28" s="185" t="s">
        <v>26</v>
      </c>
      <c r="B28" s="275">
        <v>1796769</v>
      </c>
      <c r="C28" s="275">
        <v>1796769</v>
      </c>
      <c r="D28" s="275">
        <v>1796769</v>
      </c>
      <c r="E28" s="311"/>
      <c r="F28" s="311"/>
      <c r="G28" s="311"/>
      <c r="H28" s="311"/>
      <c r="I28" s="311"/>
      <c r="J28" s="311"/>
      <c r="K28" s="311"/>
      <c r="L28" s="311"/>
      <c r="M28" s="311"/>
      <c r="Q28" s="272"/>
      <c r="R28" s="272"/>
      <c r="S28" s="272"/>
      <c r="T28" s="136"/>
      <c r="U28" s="136"/>
      <c r="V28" s="136"/>
    </row>
    <row r="29" spans="1:22" ht="15" customHeight="1" x14ac:dyDescent="0.25">
      <c r="A29" s="185" t="s">
        <v>27</v>
      </c>
      <c r="B29" s="275">
        <v>691065</v>
      </c>
      <c r="C29" s="275">
        <v>691065</v>
      </c>
      <c r="D29" s="275">
        <v>691065</v>
      </c>
      <c r="E29" s="311"/>
      <c r="F29" s="311"/>
      <c r="G29" s="311"/>
      <c r="H29" s="311"/>
      <c r="I29" s="311"/>
      <c r="J29" s="311"/>
      <c r="K29" s="311"/>
      <c r="L29" s="311"/>
      <c r="M29" s="311"/>
      <c r="Q29" s="272"/>
      <c r="R29" s="272"/>
      <c r="S29" s="272"/>
      <c r="T29" s="136"/>
      <c r="U29" s="136"/>
      <c r="V29" s="136"/>
    </row>
    <row r="30" spans="1:22" ht="15" customHeight="1" x14ac:dyDescent="0.25">
      <c r="A30" s="185" t="s">
        <v>28</v>
      </c>
      <c r="B30" s="275">
        <v>710370</v>
      </c>
      <c r="C30" s="275">
        <v>710370</v>
      </c>
      <c r="D30" s="275">
        <v>710370</v>
      </c>
      <c r="E30" s="311"/>
      <c r="F30" s="311"/>
      <c r="G30" s="311"/>
      <c r="H30" s="311"/>
      <c r="I30" s="311"/>
      <c r="J30" s="311"/>
      <c r="K30" s="311"/>
      <c r="L30" s="311"/>
      <c r="M30" s="311"/>
      <c r="Q30" s="272"/>
      <c r="R30" s="272"/>
      <c r="S30" s="272"/>
      <c r="T30" s="136"/>
      <c r="U30" s="136"/>
      <c r="V30" s="136"/>
    </row>
    <row r="31" spans="1:22" ht="15" customHeight="1" x14ac:dyDescent="0.25">
      <c r="A31" s="185" t="s">
        <v>29</v>
      </c>
      <c r="B31" s="275">
        <v>850005</v>
      </c>
      <c r="C31" s="275">
        <v>850005</v>
      </c>
      <c r="D31" s="275">
        <v>850005</v>
      </c>
      <c r="E31" s="311"/>
      <c r="F31" s="311"/>
      <c r="G31" s="311"/>
      <c r="H31" s="311"/>
      <c r="I31" s="311"/>
      <c r="J31" s="311"/>
      <c r="K31" s="311"/>
      <c r="L31" s="311"/>
      <c r="M31" s="311"/>
      <c r="Q31" s="272"/>
      <c r="R31" s="272"/>
      <c r="S31" s="272"/>
      <c r="T31" s="136"/>
      <c r="U31" s="136"/>
      <c r="V31" s="136"/>
    </row>
    <row r="32" spans="1:22" ht="15" customHeight="1" x14ac:dyDescent="0.25">
      <c r="A32" s="185" t="s">
        <v>100</v>
      </c>
      <c r="B32" s="275">
        <v>1634602.5</v>
      </c>
      <c r="C32" s="275">
        <v>1634602.5</v>
      </c>
      <c r="D32" s="275">
        <v>1634602.5</v>
      </c>
      <c r="E32" s="311"/>
      <c r="F32" s="311"/>
      <c r="G32" s="311"/>
      <c r="H32" s="311"/>
      <c r="I32" s="311"/>
      <c r="J32" s="311"/>
      <c r="K32" s="311"/>
      <c r="L32" s="311"/>
      <c r="M32" s="311"/>
      <c r="Q32" s="272"/>
      <c r="R32" s="272"/>
      <c r="S32" s="272"/>
      <c r="T32" s="136"/>
      <c r="U32" s="136"/>
      <c r="V32" s="136"/>
    </row>
    <row r="33" spans="1:22" ht="15" customHeight="1" x14ac:dyDescent="0.25">
      <c r="A33" s="185" t="s">
        <v>31</v>
      </c>
      <c r="B33" s="275">
        <v>864918</v>
      </c>
      <c r="C33" s="275">
        <v>864918</v>
      </c>
      <c r="D33" s="275">
        <v>864918</v>
      </c>
      <c r="E33" s="311"/>
      <c r="F33" s="311"/>
      <c r="G33" s="311"/>
      <c r="H33" s="311"/>
      <c r="I33" s="311"/>
      <c r="J33" s="311"/>
      <c r="K33" s="311"/>
      <c r="L33" s="311"/>
      <c r="M33" s="311"/>
      <c r="Q33" s="272"/>
      <c r="R33" s="272"/>
      <c r="S33" s="272"/>
      <c r="T33" s="136"/>
      <c r="U33" s="136"/>
      <c r="V33" s="136"/>
    </row>
    <row r="34" spans="1:22" ht="15" customHeight="1" x14ac:dyDescent="0.25">
      <c r="A34" s="185" t="s">
        <v>32</v>
      </c>
      <c r="B34" s="275">
        <v>980761.5</v>
      </c>
      <c r="C34" s="275">
        <v>980761.5</v>
      </c>
      <c r="D34" s="275">
        <v>980761.5</v>
      </c>
      <c r="E34" s="311"/>
      <c r="F34" s="311"/>
      <c r="G34" s="311"/>
      <c r="H34" s="311"/>
      <c r="I34" s="311"/>
      <c r="J34" s="311"/>
      <c r="K34" s="311"/>
      <c r="L34" s="311"/>
      <c r="M34" s="311"/>
      <c r="Q34" s="272"/>
      <c r="R34" s="272"/>
      <c r="S34" s="272"/>
      <c r="T34" s="136"/>
      <c r="U34" s="136"/>
      <c r="V34" s="136"/>
    </row>
    <row r="35" spans="1:22" ht="15" customHeight="1" x14ac:dyDescent="0.25">
      <c r="A35" s="185" t="s">
        <v>33</v>
      </c>
      <c r="B35" s="275">
        <v>1845000</v>
      </c>
      <c r="C35" s="275">
        <v>1845000</v>
      </c>
      <c r="D35" s="275">
        <v>1845000</v>
      </c>
      <c r="E35" s="311"/>
      <c r="F35" s="311"/>
      <c r="G35" s="311"/>
      <c r="H35" s="311"/>
      <c r="I35" s="311"/>
      <c r="J35" s="311"/>
      <c r="K35" s="311"/>
      <c r="L35" s="311"/>
      <c r="M35" s="311"/>
      <c r="Q35" s="272"/>
      <c r="R35" s="272"/>
      <c r="S35" s="272"/>
      <c r="T35" s="136"/>
      <c r="U35" s="136"/>
      <c r="V35" s="136"/>
    </row>
    <row r="36" spans="1:22" ht="15" customHeight="1" x14ac:dyDescent="0.25">
      <c r="A36" s="185" t="s">
        <v>34</v>
      </c>
      <c r="B36" s="275">
        <v>904860</v>
      </c>
      <c r="C36" s="275">
        <v>904860</v>
      </c>
      <c r="D36" s="275">
        <v>904860</v>
      </c>
      <c r="E36" s="311"/>
      <c r="F36" s="311"/>
      <c r="G36" s="311"/>
      <c r="H36" s="311"/>
      <c r="I36" s="311"/>
      <c r="J36" s="311"/>
      <c r="K36" s="311"/>
      <c r="L36" s="311"/>
      <c r="M36" s="311"/>
      <c r="Q36" s="272"/>
      <c r="R36" s="272"/>
      <c r="S36" s="272"/>
      <c r="T36" s="136"/>
      <c r="U36" s="136"/>
      <c r="V36" s="136"/>
    </row>
    <row r="37" spans="1:22" ht="19.5" customHeight="1" x14ac:dyDescent="0.25">
      <c r="A37" s="10" t="s">
        <v>163</v>
      </c>
      <c r="B37" s="11">
        <f>SUM(B6:B36)</f>
        <v>57145108</v>
      </c>
      <c r="C37" s="11">
        <f>SUM(C6:C36)</f>
        <v>57111408</v>
      </c>
      <c r="D37" s="11">
        <f>SUM(D6:D36)</f>
        <v>57267708</v>
      </c>
      <c r="E37" s="312"/>
      <c r="F37" s="312"/>
      <c r="G37" s="312"/>
      <c r="H37" s="312"/>
      <c r="I37" s="312"/>
      <c r="J37" s="312"/>
      <c r="K37" s="312"/>
      <c r="L37" s="312"/>
      <c r="M37" s="312"/>
      <c r="Q37" s="273"/>
    </row>
  </sheetData>
  <mergeCells count="3">
    <mergeCell ref="B1:D1"/>
    <mergeCell ref="N1:R1"/>
    <mergeCell ref="A3:D3"/>
  </mergeCells>
  <pageMargins left="0.7" right="0.7" top="0.75" bottom="0.75" header="0.3" footer="0.3"/>
  <pageSetup paperSize="9" scale="82" fitToHeight="0" orientation="portrait" r:id="rId1"/>
  <headerFooter>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theme="0" tint="-0.499984740745262"/>
    <pageSetUpPr fitToPage="1"/>
  </sheetPr>
  <dimension ref="A1:E7"/>
  <sheetViews>
    <sheetView view="pageBreakPreview" zoomScale="115" zoomScaleNormal="100" zoomScaleSheetLayoutView="115" workbookViewId="0">
      <selection activeCell="N57" sqref="N57"/>
    </sheetView>
  </sheetViews>
  <sheetFormatPr defaultColWidth="9.140625" defaultRowHeight="15" x14ac:dyDescent="0.25"/>
  <cols>
    <col min="1" max="1" width="65.42578125" style="2" customWidth="1"/>
    <col min="2" max="4" width="14.42578125" style="2" customWidth="1"/>
    <col min="5" max="16384" width="9.140625" style="2"/>
  </cols>
  <sheetData>
    <row r="1" spans="1:5" ht="52.5" customHeight="1" x14ac:dyDescent="0.3">
      <c r="A1" s="1" t="s">
        <v>0</v>
      </c>
      <c r="B1" s="313"/>
      <c r="C1" s="313"/>
      <c r="D1" s="313"/>
    </row>
    <row r="2" spans="1:5" ht="23.25" customHeight="1" x14ac:dyDescent="0.25">
      <c r="A2" s="1"/>
      <c r="B2" s="1"/>
      <c r="C2" s="3"/>
      <c r="D2" s="4" t="s">
        <v>144</v>
      </c>
    </row>
    <row r="3" spans="1:5" ht="62.45" customHeight="1" x14ac:dyDescent="0.25">
      <c r="A3" s="317" t="s">
        <v>265</v>
      </c>
      <c r="B3" s="317"/>
      <c r="C3" s="317"/>
      <c r="D3" s="317"/>
      <c r="E3" s="12"/>
    </row>
    <row r="4" spans="1:5" ht="20.25" customHeight="1" x14ac:dyDescent="0.25">
      <c r="A4" s="1" t="s">
        <v>0</v>
      </c>
      <c r="B4" s="1"/>
      <c r="C4" s="5"/>
      <c r="D4" s="5" t="s">
        <v>1</v>
      </c>
      <c r="E4" s="12"/>
    </row>
    <row r="5" spans="1:5" ht="48.95" customHeight="1" x14ac:dyDescent="0.25">
      <c r="A5" s="94" t="s">
        <v>2</v>
      </c>
      <c r="B5" s="94" t="s">
        <v>3</v>
      </c>
      <c r="C5" s="108" t="s">
        <v>146</v>
      </c>
      <c r="D5" s="116" t="s">
        <v>166</v>
      </c>
      <c r="E5" s="12"/>
    </row>
    <row r="6" spans="1:5" ht="15" customHeight="1" x14ac:dyDescent="0.25">
      <c r="A6" s="170" t="s">
        <v>172</v>
      </c>
      <c r="B6" s="171">
        <v>27173559.600000001</v>
      </c>
      <c r="C6" s="171">
        <v>0</v>
      </c>
      <c r="D6" s="171">
        <v>0</v>
      </c>
      <c r="E6" s="12"/>
    </row>
    <row r="7" spans="1:5" ht="15.75" x14ac:dyDescent="0.25">
      <c r="A7" s="10" t="s">
        <v>163</v>
      </c>
      <c r="B7" s="11">
        <f>SUM(B6:B6)</f>
        <v>27173559.600000001</v>
      </c>
      <c r="C7" s="115">
        <f>SUM(C6:C6)</f>
        <v>0</v>
      </c>
      <c r="D7" s="117">
        <f>SUM(D6:D6)</f>
        <v>0</v>
      </c>
      <c r="E7" s="1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tabColor theme="0" tint="-0.499984740745262"/>
    <pageSetUpPr fitToPage="1"/>
  </sheetPr>
  <dimension ref="A1:D9"/>
  <sheetViews>
    <sheetView view="pageBreakPreview" zoomScale="115" zoomScaleNormal="100" zoomScaleSheetLayoutView="115" workbookViewId="0">
      <selection activeCell="N57" sqref="N57"/>
    </sheetView>
  </sheetViews>
  <sheetFormatPr defaultColWidth="9.140625" defaultRowHeight="15" x14ac:dyDescent="0.25"/>
  <cols>
    <col min="1" max="1" width="53.28515625" style="2" customWidth="1"/>
    <col min="2" max="2" width="14.42578125" style="2" customWidth="1"/>
    <col min="3" max="3" width="14.5703125" style="2" customWidth="1"/>
    <col min="4" max="4" width="13.7109375" style="2" customWidth="1"/>
    <col min="5" max="16384" width="9.140625" style="2"/>
  </cols>
  <sheetData>
    <row r="1" spans="1:4" ht="58.5" customHeight="1" x14ac:dyDescent="0.3">
      <c r="A1" s="1" t="s">
        <v>0</v>
      </c>
      <c r="B1" s="313"/>
      <c r="C1" s="313"/>
      <c r="D1" s="313"/>
    </row>
    <row r="2" spans="1:4" ht="23.25" customHeight="1" x14ac:dyDescent="0.25">
      <c r="A2" s="1"/>
      <c r="B2" s="1"/>
      <c r="C2" s="321" t="s">
        <v>145</v>
      </c>
      <c r="D2" s="322"/>
    </row>
    <row r="3" spans="1:4" ht="84.6" customHeight="1" x14ac:dyDescent="0.25">
      <c r="A3" s="317" t="s">
        <v>254</v>
      </c>
      <c r="B3" s="317"/>
      <c r="C3" s="317"/>
      <c r="D3" s="317"/>
    </row>
    <row r="4" spans="1:4" ht="20.25" customHeight="1" x14ac:dyDescent="0.25">
      <c r="A4" s="1" t="s">
        <v>0</v>
      </c>
      <c r="B4" s="1"/>
      <c r="C4" s="5"/>
      <c r="D4" s="5" t="s">
        <v>1</v>
      </c>
    </row>
    <row r="5" spans="1:4" ht="31.5" x14ac:dyDescent="0.25">
      <c r="A5" s="96" t="s">
        <v>2</v>
      </c>
      <c r="B5" s="96" t="s">
        <v>3</v>
      </c>
      <c r="C5" s="96" t="s">
        <v>146</v>
      </c>
      <c r="D5" s="108" t="s">
        <v>166</v>
      </c>
    </row>
    <row r="6" spans="1:4" s="145" customFormat="1" ht="15.75" x14ac:dyDescent="0.25">
      <c r="A6" s="173" t="s">
        <v>4</v>
      </c>
      <c r="B6" s="175">
        <v>13431474.42</v>
      </c>
      <c r="C6" s="146">
        <v>0</v>
      </c>
      <c r="D6" s="146">
        <v>0</v>
      </c>
    </row>
    <row r="7" spans="1:4" ht="15.75" x14ac:dyDescent="0.25">
      <c r="A7" s="282" t="s">
        <v>170</v>
      </c>
      <c r="B7" s="283">
        <v>36442094.899999999</v>
      </c>
      <c r="C7" s="283">
        <v>0</v>
      </c>
      <c r="D7" s="283">
        <v>0</v>
      </c>
    </row>
    <row r="8" spans="1:4" s="281" customFormat="1" ht="15.75" x14ac:dyDescent="0.25">
      <c r="A8" s="282" t="s">
        <v>171</v>
      </c>
      <c r="B8" s="283">
        <v>30389906</v>
      </c>
      <c r="C8" s="283">
        <v>0</v>
      </c>
      <c r="D8" s="283">
        <v>0</v>
      </c>
    </row>
    <row r="9" spans="1:4" ht="15.75" x14ac:dyDescent="0.25">
      <c r="A9" s="10" t="s">
        <v>163</v>
      </c>
      <c r="B9" s="11">
        <f>SUM(B6:B8)</f>
        <v>80263475.319999993</v>
      </c>
      <c r="C9" s="284">
        <f t="shared" ref="C9:D9" si="0">SUM(C6:C8)</f>
        <v>0</v>
      </c>
      <c r="D9" s="284">
        <f t="shared" si="0"/>
        <v>0</v>
      </c>
    </row>
  </sheetData>
  <mergeCells count="3">
    <mergeCell ref="B1:D1"/>
    <mergeCell ref="C2:D2"/>
    <mergeCell ref="A3:D3"/>
  </mergeCells>
  <pageMargins left="0.7" right="0.7" top="0.75" bottom="0.75" header="0.3" footer="0.3"/>
  <pageSetup paperSize="9" scale="91" fitToHeight="0" orientation="portrait" r:id="rId1"/>
  <headerFooter>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theme="0" tint="-0.499984740745262"/>
    <pageSetUpPr fitToPage="1"/>
  </sheetPr>
  <dimension ref="A1:D45"/>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313"/>
      <c r="C1" s="313"/>
      <c r="D1" s="313"/>
    </row>
    <row r="2" spans="1:4" ht="23.25" customHeight="1" x14ac:dyDescent="0.25">
      <c r="A2" s="1" t="s">
        <v>0</v>
      </c>
      <c r="B2" s="1"/>
      <c r="C2" s="3"/>
      <c r="D2" s="4" t="s">
        <v>464</v>
      </c>
    </row>
    <row r="3" spans="1:4" ht="90.6" customHeight="1" x14ac:dyDescent="0.25">
      <c r="A3" s="317" t="s">
        <v>276</v>
      </c>
      <c r="B3" s="317"/>
      <c r="C3" s="317"/>
      <c r="D3" s="317"/>
    </row>
    <row r="4" spans="1:4" ht="20.25" customHeight="1" x14ac:dyDescent="0.25">
      <c r="A4" s="1" t="s">
        <v>0</v>
      </c>
      <c r="B4" s="1"/>
      <c r="C4" s="5"/>
      <c r="D4" s="5" t="s">
        <v>1</v>
      </c>
    </row>
    <row r="5" spans="1:4" ht="48.95" customHeight="1" x14ac:dyDescent="0.25">
      <c r="A5" s="107" t="s">
        <v>2</v>
      </c>
      <c r="B5" s="107" t="s">
        <v>3</v>
      </c>
      <c r="C5" s="108" t="s">
        <v>146</v>
      </c>
      <c r="D5" s="116" t="s">
        <v>166</v>
      </c>
    </row>
    <row r="6" spans="1:4" ht="15" customHeight="1" x14ac:dyDescent="0.25">
      <c r="A6" s="274" t="s">
        <v>5</v>
      </c>
      <c r="B6" s="275">
        <v>2531700</v>
      </c>
      <c r="C6" s="275">
        <v>0</v>
      </c>
      <c r="D6" s="275">
        <v>0</v>
      </c>
    </row>
    <row r="7" spans="1:4" s="271" customFormat="1" ht="15" customHeight="1" x14ac:dyDescent="0.25">
      <c r="A7" s="274" t="s">
        <v>6</v>
      </c>
      <c r="B7" s="275">
        <v>2883325</v>
      </c>
      <c r="C7" s="275">
        <v>0</v>
      </c>
      <c r="D7" s="275">
        <v>0</v>
      </c>
    </row>
    <row r="8" spans="1:4" s="271" customFormat="1" ht="15" customHeight="1" x14ac:dyDescent="0.25">
      <c r="A8" s="274" t="s">
        <v>9</v>
      </c>
      <c r="B8" s="275">
        <v>1470000</v>
      </c>
      <c r="C8" s="275">
        <v>0</v>
      </c>
      <c r="D8" s="275">
        <v>0</v>
      </c>
    </row>
    <row r="9" spans="1:4" s="271" customFormat="1" ht="15" customHeight="1" x14ac:dyDescent="0.25">
      <c r="A9" s="274" t="s">
        <v>13</v>
      </c>
      <c r="B9" s="275">
        <v>1171275</v>
      </c>
      <c r="C9" s="275">
        <v>0</v>
      </c>
      <c r="D9" s="275">
        <v>0</v>
      </c>
    </row>
    <row r="10" spans="1:4" s="271" customFormat="1" ht="15" customHeight="1" x14ac:dyDescent="0.25">
      <c r="A10" s="274" t="s">
        <v>14</v>
      </c>
      <c r="B10" s="275">
        <v>1176000</v>
      </c>
      <c r="C10" s="275">
        <v>0</v>
      </c>
      <c r="D10" s="275">
        <v>0</v>
      </c>
    </row>
    <row r="11" spans="1:4" s="271" customFormat="1" ht="15" customHeight="1" x14ac:dyDescent="0.25">
      <c r="A11" s="274" t="s">
        <v>20</v>
      </c>
      <c r="B11" s="275">
        <v>2628850</v>
      </c>
      <c r="C11" s="275">
        <v>0</v>
      </c>
      <c r="D11" s="275">
        <v>0</v>
      </c>
    </row>
    <row r="12" spans="1:4" s="271" customFormat="1" ht="15" customHeight="1" x14ac:dyDescent="0.25">
      <c r="A12" s="274" t="s">
        <v>29</v>
      </c>
      <c r="B12" s="275">
        <v>3076367</v>
      </c>
      <c r="C12" s="275">
        <v>0</v>
      </c>
      <c r="D12" s="275">
        <v>0</v>
      </c>
    </row>
    <row r="13" spans="1:4" s="169" customFormat="1" ht="15" customHeight="1" x14ac:dyDescent="0.25">
      <c r="A13" s="274" t="s">
        <v>30</v>
      </c>
      <c r="B13" s="275">
        <v>9850422</v>
      </c>
      <c r="C13" s="275">
        <v>0</v>
      </c>
      <c r="D13" s="275">
        <v>0</v>
      </c>
    </row>
    <row r="14" spans="1:4" s="174" customFormat="1" ht="15" customHeight="1" x14ac:dyDescent="0.25">
      <c r="A14" s="274" t="s">
        <v>33</v>
      </c>
      <c r="B14" s="275">
        <v>1325940</v>
      </c>
      <c r="C14" s="275">
        <v>0</v>
      </c>
      <c r="D14" s="275">
        <v>0</v>
      </c>
    </row>
    <row r="15" spans="1:4" ht="15" customHeight="1" x14ac:dyDescent="0.25">
      <c r="A15" s="10" t="s">
        <v>163</v>
      </c>
      <c r="B15" s="11">
        <f>SUM(B6:B14)</f>
        <v>26113879</v>
      </c>
      <c r="C15" s="167">
        <f>SUM(C6:C14)</f>
        <v>0</v>
      </c>
      <c r="D15" s="167">
        <f>SUM(D6:D14)</f>
        <v>0</v>
      </c>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row r="36" spans="4:4" ht="15" customHeight="1" x14ac:dyDescent="0.25">
      <c r="D36" s="144"/>
    </row>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5" customHeight="1" x14ac:dyDescent="0.25"/>
    <row r="45"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42"/>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53" customWidth="1"/>
    <col min="2" max="2" width="19.85546875" style="253" customWidth="1"/>
    <col min="3" max="3" width="19.28515625" style="253" customWidth="1"/>
    <col min="4" max="4" width="17.42578125" style="253" customWidth="1"/>
    <col min="5" max="16384" width="9.140625" style="253"/>
  </cols>
  <sheetData>
    <row r="1" spans="1:4" ht="40.5" customHeight="1" x14ac:dyDescent="0.3">
      <c r="A1" s="260" t="s">
        <v>0</v>
      </c>
      <c r="B1" s="313"/>
      <c r="C1" s="313"/>
      <c r="D1" s="313"/>
    </row>
    <row r="2" spans="1:4" ht="23.25" customHeight="1" x14ac:dyDescent="0.25">
      <c r="A2" s="260" t="s">
        <v>0</v>
      </c>
      <c r="B2" s="260"/>
      <c r="C2" s="101"/>
      <c r="D2" s="269" t="s">
        <v>465</v>
      </c>
    </row>
    <row r="3" spans="1:4" ht="75" customHeight="1" x14ac:dyDescent="0.25">
      <c r="A3" s="317" t="s">
        <v>255</v>
      </c>
      <c r="B3" s="317"/>
      <c r="C3" s="317"/>
      <c r="D3" s="317"/>
    </row>
    <row r="4" spans="1:4" ht="20.25" customHeight="1" x14ac:dyDescent="0.25">
      <c r="A4" s="260" t="s">
        <v>0</v>
      </c>
      <c r="B4" s="260"/>
      <c r="C4" s="259"/>
      <c r="D4" s="259" t="s">
        <v>1</v>
      </c>
    </row>
    <row r="5" spans="1:4" ht="48.95" customHeight="1" x14ac:dyDescent="0.25">
      <c r="A5" s="110" t="s">
        <v>2</v>
      </c>
      <c r="B5" s="110" t="s">
        <v>3</v>
      </c>
      <c r="C5" s="108" t="s">
        <v>146</v>
      </c>
      <c r="D5" s="116" t="s">
        <v>166</v>
      </c>
    </row>
    <row r="6" spans="1:4" ht="15" customHeight="1" x14ac:dyDescent="0.25">
      <c r="A6" s="289" t="s">
        <v>4</v>
      </c>
      <c r="B6" s="290">
        <v>0</v>
      </c>
      <c r="C6" s="290">
        <v>0</v>
      </c>
      <c r="D6" s="290">
        <v>13043478</v>
      </c>
    </row>
    <row r="7" spans="1:4" ht="15" customHeight="1" x14ac:dyDescent="0.25">
      <c r="A7" s="289" t="s">
        <v>153</v>
      </c>
      <c r="B7" s="290">
        <v>0</v>
      </c>
      <c r="C7" s="290">
        <v>0</v>
      </c>
      <c r="D7" s="290">
        <v>13043478</v>
      </c>
    </row>
    <row r="8" spans="1:4" ht="31.5" x14ac:dyDescent="0.25">
      <c r="A8" s="289" t="s">
        <v>284</v>
      </c>
      <c r="B8" s="290">
        <v>0</v>
      </c>
      <c r="C8" s="290">
        <v>13043479</v>
      </c>
      <c r="D8" s="290">
        <v>0</v>
      </c>
    </row>
    <row r="9" spans="1:4" s="281" customFormat="1" ht="31.5" x14ac:dyDescent="0.25">
      <c r="A9" s="289" t="s">
        <v>285</v>
      </c>
      <c r="B9" s="290">
        <v>0</v>
      </c>
      <c r="C9" s="290">
        <v>0</v>
      </c>
      <c r="D9" s="290">
        <v>13043479</v>
      </c>
    </row>
    <row r="10" spans="1:4" s="281" customFormat="1" ht="31.5" x14ac:dyDescent="0.25">
      <c r="A10" s="289" t="s">
        <v>286</v>
      </c>
      <c r="B10" s="290">
        <v>0</v>
      </c>
      <c r="C10" s="290">
        <v>0</v>
      </c>
      <c r="D10" s="290">
        <v>13043479</v>
      </c>
    </row>
    <row r="11" spans="1:4" ht="15" customHeight="1" x14ac:dyDescent="0.25">
      <c r="A11" s="289" t="s">
        <v>287</v>
      </c>
      <c r="B11" s="290">
        <v>82978724</v>
      </c>
      <c r="C11" s="290">
        <v>0</v>
      </c>
      <c r="D11" s="290">
        <v>0</v>
      </c>
    </row>
    <row r="12" spans="1:4" ht="15" customHeight="1" x14ac:dyDescent="0.25">
      <c r="A12" s="248" t="s">
        <v>163</v>
      </c>
      <c r="B12" s="270">
        <f>SUM(B6:B11)</f>
        <v>82978724</v>
      </c>
      <c r="C12" s="291">
        <f t="shared" ref="C12:D12" si="0">SUM(C6:C11)</f>
        <v>13043479</v>
      </c>
      <c r="D12" s="291">
        <f t="shared" si="0"/>
        <v>52173914</v>
      </c>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c r="D33" s="255"/>
    </row>
    <row r="34" spans="4:4" ht="15" customHeight="1" x14ac:dyDescent="0.25"/>
    <row r="35" spans="4:4" ht="15" customHeight="1" x14ac:dyDescent="0.25"/>
    <row r="36" spans="4:4" ht="15" customHeight="1" x14ac:dyDescent="0.25"/>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4.25" customHeight="1" x14ac:dyDescent="0.3">
      <c r="A1" s="1" t="s">
        <v>0</v>
      </c>
      <c r="B1" s="313"/>
      <c r="C1" s="313"/>
      <c r="D1" s="313"/>
    </row>
    <row r="2" spans="1:4" ht="23.25" customHeight="1" x14ac:dyDescent="0.25">
      <c r="A2" s="1" t="s">
        <v>0</v>
      </c>
      <c r="B2" s="1"/>
      <c r="C2" s="3"/>
      <c r="D2" s="4" t="s">
        <v>41</v>
      </c>
    </row>
    <row r="3" spans="1:4" ht="111" customHeight="1" x14ac:dyDescent="0.25">
      <c r="A3" s="317" t="s">
        <v>201</v>
      </c>
      <c r="B3" s="317"/>
      <c r="C3" s="317"/>
      <c r="D3" s="317"/>
    </row>
    <row r="4" spans="1:4" ht="20.25" customHeight="1" x14ac:dyDescent="0.25">
      <c r="A4" s="1" t="s">
        <v>0</v>
      </c>
      <c r="B4" s="1"/>
      <c r="C4" s="5"/>
      <c r="D4" s="5" t="s">
        <v>1</v>
      </c>
    </row>
    <row r="5" spans="1:4" ht="48.75" customHeight="1" x14ac:dyDescent="0.25">
      <c r="A5" s="6" t="s">
        <v>2</v>
      </c>
      <c r="B5" s="6" t="s">
        <v>3</v>
      </c>
      <c r="C5" s="6" t="s">
        <v>146</v>
      </c>
      <c r="D5" s="137" t="s">
        <v>166</v>
      </c>
    </row>
    <row r="6" spans="1:4" ht="15" customHeight="1" x14ac:dyDescent="0.25">
      <c r="A6" s="186" t="s">
        <v>4</v>
      </c>
      <c r="B6" s="187">
        <v>32377966</v>
      </c>
      <c r="C6" s="187">
        <v>32377966</v>
      </c>
      <c r="D6" s="187">
        <v>32377966</v>
      </c>
    </row>
    <row r="7" spans="1:4" ht="15" customHeight="1" x14ac:dyDescent="0.25">
      <c r="A7" s="186" t="s">
        <v>5</v>
      </c>
      <c r="B7" s="187">
        <v>510972.39999999997</v>
      </c>
      <c r="C7" s="187">
        <v>510972.39999999997</v>
      </c>
      <c r="D7" s="187">
        <v>510972.39999999997</v>
      </c>
    </row>
    <row r="8" spans="1:4" ht="15" customHeight="1" x14ac:dyDescent="0.25">
      <c r="A8" s="186" t="s">
        <v>6</v>
      </c>
      <c r="B8" s="187">
        <v>255486.19999999998</v>
      </c>
      <c r="C8" s="187">
        <v>12774.31</v>
      </c>
      <c r="D8" s="187">
        <v>281034.82</v>
      </c>
    </row>
    <row r="9" spans="1:4" ht="15" customHeight="1" x14ac:dyDescent="0.25">
      <c r="A9" s="186" t="s">
        <v>7</v>
      </c>
      <c r="B9" s="187">
        <v>166066.03</v>
      </c>
      <c r="C9" s="187">
        <v>178840.34</v>
      </c>
      <c r="D9" s="187">
        <v>178840.34</v>
      </c>
    </row>
    <row r="10" spans="1:4" ht="15" customHeight="1" x14ac:dyDescent="0.25">
      <c r="A10" s="186" t="s">
        <v>8</v>
      </c>
      <c r="B10" s="187">
        <v>447100.85</v>
      </c>
      <c r="C10" s="187">
        <v>447100.85</v>
      </c>
      <c r="D10" s="187">
        <v>447100.85</v>
      </c>
    </row>
    <row r="11" spans="1:4" ht="15" customHeight="1" x14ac:dyDescent="0.25">
      <c r="A11" s="186" t="s">
        <v>9</v>
      </c>
      <c r="B11" s="187">
        <v>140517.41</v>
      </c>
      <c r="C11" s="187">
        <v>140517.41</v>
      </c>
      <c r="D11" s="187">
        <v>140517.41</v>
      </c>
    </row>
    <row r="12" spans="1:4" ht="15" customHeight="1" x14ac:dyDescent="0.25">
      <c r="A12" s="186" t="s">
        <v>10</v>
      </c>
      <c r="B12" s="187">
        <v>660087.91999999993</v>
      </c>
      <c r="C12" s="187">
        <v>596216.37</v>
      </c>
      <c r="D12" s="187">
        <v>660087.91999999993</v>
      </c>
    </row>
    <row r="13" spans="1:4" ht="15" customHeight="1" x14ac:dyDescent="0.25">
      <c r="A13" s="186" t="s">
        <v>11</v>
      </c>
      <c r="B13" s="187">
        <v>204388.96</v>
      </c>
      <c r="C13" s="187">
        <v>229937.58</v>
      </c>
      <c r="D13" s="187">
        <v>255486.19999999998</v>
      </c>
    </row>
    <row r="14" spans="1:4" ht="15" customHeight="1" x14ac:dyDescent="0.25">
      <c r="A14" s="186" t="s">
        <v>12</v>
      </c>
      <c r="B14" s="187">
        <v>255486.19999999998</v>
      </c>
      <c r="C14" s="187">
        <v>255486.19999999998</v>
      </c>
      <c r="D14" s="187">
        <v>127743.09999999999</v>
      </c>
    </row>
    <row r="15" spans="1:4" ht="15" customHeight="1" x14ac:dyDescent="0.25">
      <c r="A15" s="186" t="s">
        <v>13</v>
      </c>
      <c r="B15" s="187">
        <v>937192.25</v>
      </c>
      <c r="C15" s="187">
        <v>937192.25</v>
      </c>
      <c r="D15" s="187">
        <v>937192.25</v>
      </c>
    </row>
    <row r="16" spans="1:4" ht="15" customHeight="1" x14ac:dyDescent="0.25">
      <c r="A16" s="186" t="s">
        <v>14</v>
      </c>
      <c r="B16" s="187">
        <v>638715.5</v>
      </c>
      <c r="C16" s="187">
        <v>638715.5</v>
      </c>
      <c r="D16" s="187">
        <v>638715.5</v>
      </c>
    </row>
    <row r="17" spans="1:4" ht="15" customHeight="1" x14ac:dyDescent="0.25">
      <c r="A17" s="186" t="s">
        <v>15</v>
      </c>
      <c r="B17" s="187">
        <v>63871.549999999996</v>
      </c>
      <c r="C17" s="187">
        <v>63871.549999999996</v>
      </c>
      <c r="D17" s="187">
        <v>63871.549999999996</v>
      </c>
    </row>
    <row r="18" spans="1:4" ht="15" customHeight="1" x14ac:dyDescent="0.25">
      <c r="A18" s="186" t="s">
        <v>16</v>
      </c>
      <c r="B18" s="187">
        <v>510972.39999999997</v>
      </c>
      <c r="C18" s="187">
        <v>510972.39999999997</v>
      </c>
      <c r="D18" s="187">
        <v>510972.39999999997</v>
      </c>
    </row>
    <row r="19" spans="1:4" ht="15" customHeight="1" x14ac:dyDescent="0.25">
      <c r="A19" s="186" t="s">
        <v>17</v>
      </c>
      <c r="B19" s="187">
        <v>63871.549999999996</v>
      </c>
      <c r="C19" s="187">
        <v>63871.549999999996</v>
      </c>
      <c r="D19" s="187">
        <v>63871.549999999996</v>
      </c>
    </row>
    <row r="20" spans="1:4" ht="15" customHeight="1" x14ac:dyDescent="0.25">
      <c r="A20" s="186" t="s">
        <v>18</v>
      </c>
      <c r="B20" s="187">
        <v>584181.91999999993</v>
      </c>
      <c r="C20" s="187">
        <v>631102.96</v>
      </c>
      <c r="D20" s="187">
        <v>558633.29999999993</v>
      </c>
    </row>
    <row r="21" spans="1:4" ht="15" customHeight="1" x14ac:dyDescent="0.25">
      <c r="A21" s="186" t="s">
        <v>19</v>
      </c>
      <c r="B21" s="187">
        <v>127743.09999999999</v>
      </c>
      <c r="C21" s="187">
        <v>127743.09999999999</v>
      </c>
      <c r="D21" s="187">
        <v>127743.09999999999</v>
      </c>
    </row>
    <row r="22" spans="1:4" ht="15" customHeight="1" x14ac:dyDescent="0.25">
      <c r="A22" s="186" t="s">
        <v>20</v>
      </c>
      <c r="B22" s="187">
        <v>332132.06</v>
      </c>
      <c r="C22" s="187">
        <v>332132.06</v>
      </c>
      <c r="D22" s="187">
        <v>332132.06</v>
      </c>
    </row>
    <row r="23" spans="1:4" ht="15" customHeight="1" x14ac:dyDescent="0.25">
      <c r="A23" s="186" t="s">
        <v>21</v>
      </c>
      <c r="B23" s="187">
        <v>212987.07</v>
      </c>
      <c r="C23" s="187">
        <v>212987.07</v>
      </c>
      <c r="D23" s="187">
        <v>212987.07</v>
      </c>
    </row>
    <row r="24" spans="1:4" ht="15" customHeight="1" x14ac:dyDescent="0.25">
      <c r="A24" s="186" t="s">
        <v>22</v>
      </c>
      <c r="B24" s="187">
        <v>63871.549999999996</v>
      </c>
      <c r="C24" s="187">
        <v>63871.549999999996</v>
      </c>
      <c r="D24" s="187">
        <v>63871.549999999996</v>
      </c>
    </row>
    <row r="25" spans="1:4" ht="15" customHeight="1" x14ac:dyDescent="0.25">
      <c r="A25" s="186" t="s">
        <v>23</v>
      </c>
      <c r="B25" s="187">
        <v>234359.49</v>
      </c>
      <c r="C25" s="187">
        <v>259908.11</v>
      </c>
      <c r="D25" s="187">
        <v>272682.42</v>
      </c>
    </row>
    <row r="26" spans="1:4" ht="15" customHeight="1" x14ac:dyDescent="0.25">
      <c r="A26" s="186" t="s">
        <v>24</v>
      </c>
      <c r="B26" s="187">
        <v>255486.19999999998</v>
      </c>
      <c r="C26" s="187">
        <v>191614.65</v>
      </c>
      <c r="D26" s="187">
        <v>191614.65</v>
      </c>
    </row>
    <row r="27" spans="1:4" ht="15" customHeight="1" x14ac:dyDescent="0.25">
      <c r="A27" s="186" t="s">
        <v>25</v>
      </c>
      <c r="B27" s="187">
        <v>447100.85</v>
      </c>
      <c r="C27" s="187">
        <v>447100.85</v>
      </c>
      <c r="D27" s="187">
        <v>447100.85</v>
      </c>
    </row>
    <row r="28" spans="1:4" ht="15" customHeight="1" x14ac:dyDescent="0.25">
      <c r="A28" s="186" t="s">
        <v>26</v>
      </c>
      <c r="B28" s="187">
        <v>191614.65</v>
      </c>
      <c r="C28" s="187">
        <v>127743.09999999999</v>
      </c>
      <c r="D28" s="187">
        <v>127743.09999999999</v>
      </c>
    </row>
    <row r="29" spans="1:4" ht="15" customHeight="1" x14ac:dyDescent="0.25">
      <c r="A29" s="186" t="s">
        <v>27</v>
      </c>
      <c r="B29" s="187">
        <v>370454.99</v>
      </c>
      <c r="C29" s="187">
        <v>370454.99</v>
      </c>
      <c r="D29" s="187">
        <v>370454.99</v>
      </c>
    </row>
    <row r="30" spans="1:4" ht="15" customHeight="1" x14ac:dyDescent="0.25">
      <c r="A30" s="186" t="s">
        <v>28</v>
      </c>
      <c r="B30" s="187">
        <v>196036.56</v>
      </c>
      <c r="C30" s="187">
        <v>196036.56</v>
      </c>
      <c r="D30" s="187">
        <v>196036.56</v>
      </c>
    </row>
    <row r="31" spans="1:4" ht="15" customHeight="1" x14ac:dyDescent="0.25">
      <c r="A31" s="186" t="s">
        <v>29</v>
      </c>
      <c r="B31" s="187">
        <v>319357.75</v>
      </c>
      <c r="C31" s="187">
        <v>319357.75</v>
      </c>
      <c r="D31" s="187">
        <v>319357.75</v>
      </c>
    </row>
    <row r="32" spans="1:4" ht="15" customHeight="1" x14ac:dyDescent="0.25">
      <c r="A32" s="186" t="s">
        <v>30</v>
      </c>
      <c r="B32" s="187">
        <v>217163.27</v>
      </c>
      <c r="C32" s="187">
        <v>255486.19999999998</v>
      </c>
      <c r="D32" s="187">
        <v>306583.44</v>
      </c>
    </row>
    <row r="33" spans="1:4" ht="15" customHeight="1" x14ac:dyDescent="0.25">
      <c r="A33" s="186" t="s">
        <v>31</v>
      </c>
      <c r="B33" s="187">
        <v>255486.19999999998</v>
      </c>
      <c r="C33" s="187">
        <v>255486.19999999998</v>
      </c>
      <c r="D33" s="187">
        <v>0</v>
      </c>
    </row>
    <row r="34" spans="1:4" ht="15" customHeight="1" x14ac:dyDescent="0.25">
      <c r="A34" s="186" t="s">
        <v>32</v>
      </c>
      <c r="B34" s="187">
        <v>255486.19999999998</v>
      </c>
      <c r="C34" s="187">
        <v>255486.19999999998</v>
      </c>
      <c r="D34" s="187">
        <v>255486.19999999998</v>
      </c>
    </row>
    <row r="35" spans="1:4" ht="15" customHeight="1" x14ac:dyDescent="0.25">
      <c r="A35" s="186" t="s">
        <v>33</v>
      </c>
      <c r="B35" s="187">
        <v>383229.3</v>
      </c>
      <c r="C35" s="187">
        <v>383229.3</v>
      </c>
      <c r="D35" s="187">
        <v>383229.3</v>
      </c>
    </row>
    <row r="36" spans="1:4" ht="15" customHeight="1" x14ac:dyDescent="0.25">
      <c r="A36" s="186" t="s">
        <v>34</v>
      </c>
      <c r="B36" s="187">
        <v>447100.85</v>
      </c>
      <c r="C36" s="187">
        <v>447100.85</v>
      </c>
      <c r="D36" s="187">
        <v>447100.85</v>
      </c>
    </row>
    <row r="37" spans="1:4" ht="19.5" customHeight="1" x14ac:dyDescent="0.25">
      <c r="A37" s="10" t="s">
        <v>163</v>
      </c>
      <c r="B37" s="11">
        <f>SUM(B6:B36)</f>
        <v>42126487.230000012</v>
      </c>
      <c r="C37" s="11">
        <f>SUM(C6:C36)</f>
        <v>41841276.210000001</v>
      </c>
      <c r="D37" s="121">
        <f>SUM(D6:D36)</f>
        <v>41807129.479999997</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499984740745262"/>
    <pageSetUpPr fitToPage="1"/>
  </sheetPr>
  <dimension ref="A1:D36"/>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313"/>
      <c r="C1" s="313"/>
      <c r="D1" s="313"/>
    </row>
    <row r="2" spans="1:4" ht="23.25" customHeight="1" x14ac:dyDescent="0.25">
      <c r="A2" s="1" t="s">
        <v>0</v>
      </c>
      <c r="B2" s="1"/>
      <c r="C2" s="3"/>
      <c r="D2" s="4" t="s">
        <v>42</v>
      </c>
    </row>
    <row r="3" spans="1:4" ht="62.45" customHeight="1" x14ac:dyDescent="0.25">
      <c r="A3" s="315" t="s">
        <v>114</v>
      </c>
      <c r="B3" s="315"/>
      <c r="C3" s="315"/>
      <c r="D3" s="315"/>
    </row>
    <row r="4" spans="1:4" ht="20.25" customHeight="1" x14ac:dyDescent="0.25">
      <c r="A4" s="1" t="s">
        <v>0</v>
      </c>
      <c r="B4" s="1"/>
      <c r="C4" s="5"/>
      <c r="D4" s="5" t="s">
        <v>1</v>
      </c>
    </row>
    <row r="5" spans="1:4" ht="48.75" customHeight="1" x14ac:dyDescent="0.25">
      <c r="A5" s="68" t="s">
        <v>2</v>
      </c>
      <c r="B5" s="68" t="s">
        <v>3</v>
      </c>
      <c r="C5" s="110" t="s">
        <v>146</v>
      </c>
      <c r="D5" s="108" t="s">
        <v>166</v>
      </c>
    </row>
    <row r="6" spans="1:4" ht="15" customHeight="1" x14ac:dyDescent="0.25">
      <c r="A6" s="182" t="s">
        <v>4</v>
      </c>
      <c r="B6" s="183">
        <v>46800</v>
      </c>
      <c r="C6" s="183">
        <v>46800</v>
      </c>
      <c r="D6" s="183">
        <v>46800</v>
      </c>
    </row>
    <row r="7" spans="1:4" ht="15" customHeight="1" x14ac:dyDescent="0.25">
      <c r="A7" s="182" t="s">
        <v>5</v>
      </c>
      <c r="B7" s="183">
        <v>3600</v>
      </c>
      <c r="C7" s="183">
        <v>3600</v>
      </c>
      <c r="D7" s="183">
        <v>3600</v>
      </c>
    </row>
    <row r="8" spans="1:4" ht="15" customHeight="1" x14ac:dyDescent="0.25">
      <c r="A8" s="182" t="s">
        <v>6</v>
      </c>
      <c r="B8" s="183">
        <v>151200</v>
      </c>
      <c r="C8" s="183">
        <v>151200</v>
      </c>
      <c r="D8" s="183">
        <v>151200</v>
      </c>
    </row>
    <row r="9" spans="1:4" ht="15" customHeight="1" x14ac:dyDescent="0.25">
      <c r="A9" s="182" t="s">
        <v>9</v>
      </c>
      <c r="B9" s="183">
        <v>147600</v>
      </c>
      <c r="C9" s="183">
        <v>147600</v>
      </c>
      <c r="D9" s="183">
        <v>147600</v>
      </c>
    </row>
    <row r="10" spans="1:4" ht="15" customHeight="1" x14ac:dyDescent="0.25">
      <c r="A10" s="182" t="s">
        <v>10</v>
      </c>
      <c r="B10" s="183">
        <v>273600</v>
      </c>
      <c r="C10" s="183">
        <v>277200</v>
      </c>
      <c r="D10" s="183">
        <v>277200</v>
      </c>
    </row>
    <row r="11" spans="1:4" ht="15" customHeight="1" x14ac:dyDescent="0.25">
      <c r="A11" s="182" t="s">
        <v>11</v>
      </c>
      <c r="B11" s="183">
        <v>144000</v>
      </c>
      <c r="C11" s="183">
        <v>144000</v>
      </c>
      <c r="D11" s="183">
        <v>144000</v>
      </c>
    </row>
    <row r="12" spans="1:4" s="181" customFormat="1" ht="31.5" x14ac:dyDescent="0.25">
      <c r="A12" s="182" t="s">
        <v>187</v>
      </c>
      <c r="B12" s="183">
        <v>18000</v>
      </c>
      <c r="C12" s="183">
        <v>18000</v>
      </c>
      <c r="D12" s="183">
        <v>18000</v>
      </c>
    </row>
    <row r="13" spans="1:4" ht="15" customHeight="1" x14ac:dyDescent="0.25">
      <c r="A13" s="182" t="s">
        <v>12</v>
      </c>
      <c r="B13" s="183">
        <v>90000</v>
      </c>
      <c r="C13" s="183">
        <v>90000</v>
      </c>
      <c r="D13" s="183">
        <v>90000</v>
      </c>
    </row>
    <row r="14" spans="1:4" ht="15" customHeight="1" x14ac:dyDescent="0.25">
      <c r="A14" s="182" t="s">
        <v>13</v>
      </c>
      <c r="B14" s="183">
        <v>151200</v>
      </c>
      <c r="C14" s="183">
        <v>151200</v>
      </c>
      <c r="D14" s="183">
        <v>151200</v>
      </c>
    </row>
    <row r="15" spans="1:4" ht="15" customHeight="1" x14ac:dyDescent="0.25">
      <c r="A15" s="182" t="s">
        <v>14</v>
      </c>
      <c r="B15" s="183">
        <v>194400</v>
      </c>
      <c r="C15" s="183">
        <v>194400</v>
      </c>
      <c r="D15" s="183">
        <v>194400</v>
      </c>
    </row>
    <row r="16" spans="1:4" ht="15" customHeight="1" x14ac:dyDescent="0.25">
      <c r="A16" s="182" t="s">
        <v>15</v>
      </c>
      <c r="B16" s="184">
        <v>72000</v>
      </c>
      <c r="C16" s="184">
        <v>72000</v>
      </c>
      <c r="D16" s="184">
        <v>72000</v>
      </c>
    </row>
    <row r="17" spans="1:4" ht="15" customHeight="1" x14ac:dyDescent="0.25">
      <c r="A17" s="182" t="s">
        <v>16</v>
      </c>
      <c r="B17" s="183">
        <v>75600</v>
      </c>
      <c r="C17" s="183">
        <v>75600</v>
      </c>
      <c r="D17" s="183">
        <v>75600</v>
      </c>
    </row>
    <row r="18" spans="1:4" ht="15" customHeight="1" x14ac:dyDescent="0.25">
      <c r="A18" s="182" t="s">
        <v>17</v>
      </c>
      <c r="B18" s="183">
        <v>10800</v>
      </c>
      <c r="C18" s="183">
        <v>10800</v>
      </c>
      <c r="D18" s="183">
        <v>10800</v>
      </c>
    </row>
    <row r="19" spans="1:4" ht="15" customHeight="1" x14ac:dyDescent="0.25">
      <c r="A19" s="182" t="s">
        <v>18</v>
      </c>
      <c r="B19" s="183">
        <v>72000</v>
      </c>
      <c r="C19" s="183">
        <v>72000</v>
      </c>
      <c r="D19" s="183">
        <v>72000</v>
      </c>
    </row>
    <row r="20" spans="1:4" ht="15" customHeight="1" x14ac:dyDescent="0.25">
      <c r="A20" s="182" t="s">
        <v>19</v>
      </c>
      <c r="B20" s="183">
        <v>122400</v>
      </c>
      <c r="C20" s="183">
        <v>122400</v>
      </c>
      <c r="D20" s="183">
        <v>122400</v>
      </c>
    </row>
    <row r="21" spans="1:4" ht="15" customHeight="1" x14ac:dyDescent="0.25">
      <c r="A21" s="182" t="s">
        <v>20</v>
      </c>
      <c r="B21" s="183">
        <v>266400</v>
      </c>
      <c r="C21" s="183">
        <v>266400</v>
      </c>
      <c r="D21" s="183">
        <v>266400</v>
      </c>
    </row>
    <row r="22" spans="1:4" ht="15" customHeight="1" x14ac:dyDescent="0.25">
      <c r="A22" s="182" t="s">
        <v>21</v>
      </c>
      <c r="B22" s="183">
        <v>43200</v>
      </c>
      <c r="C22" s="183">
        <v>43200</v>
      </c>
      <c r="D22" s="183">
        <v>43200</v>
      </c>
    </row>
    <row r="23" spans="1:4" ht="15" customHeight="1" x14ac:dyDescent="0.25">
      <c r="A23" s="182" t="s">
        <v>22</v>
      </c>
      <c r="B23" s="183">
        <v>115200</v>
      </c>
      <c r="C23" s="183">
        <v>126000</v>
      </c>
      <c r="D23" s="183">
        <v>126000</v>
      </c>
    </row>
    <row r="24" spans="1:4" ht="15" customHeight="1" x14ac:dyDescent="0.25">
      <c r="A24" s="182" t="s">
        <v>23</v>
      </c>
      <c r="B24" s="183">
        <v>129600</v>
      </c>
      <c r="C24" s="183">
        <v>129600</v>
      </c>
      <c r="D24" s="183">
        <v>129600</v>
      </c>
    </row>
    <row r="25" spans="1:4" ht="15" customHeight="1" x14ac:dyDescent="0.25">
      <c r="A25" s="182" t="s">
        <v>24</v>
      </c>
      <c r="B25" s="183">
        <v>90000</v>
      </c>
      <c r="C25" s="183">
        <v>90000</v>
      </c>
      <c r="D25" s="183">
        <v>90000</v>
      </c>
    </row>
    <row r="26" spans="1:4" ht="15" customHeight="1" x14ac:dyDescent="0.25">
      <c r="A26" s="182" t="s">
        <v>25</v>
      </c>
      <c r="B26" s="183">
        <v>194400</v>
      </c>
      <c r="C26" s="183">
        <v>194400</v>
      </c>
      <c r="D26" s="183">
        <v>194400</v>
      </c>
    </row>
    <row r="27" spans="1:4" ht="15" customHeight="1" x14ac:dyDescent="0.25">
      <c r="A27" s="182" t="s">
        <v>26</v>
      </c>
      <c r="B27" s="183">
        <v>172800</v>
      </c>
      <c r="C27" s="183">
        <v>172800</v>
      </c>
      <c r="D27" s="183">
        <v>172800</v>
      </c>
    </row>
    <row r="28" spans="1:4" ht="15" customHeight="1" x14ac:dyDescent="0.25">
      <c r="A28" s="182" t="s">
        <v>27</v>
      </c>
      <c r="B28" s="183">
        <v>118800</v>
      </c>
      <c r="C28" s="183">
        <v>118800</v>
      </c>
      <c r="D28" s="183">
        <v>118800</v>
      </c>
    </row>
    <row r="29" spans="1:4" ht="15" customHeight="1" x14ac:dyDescent="0.25">
      <c r="A29" s="182" t="s">
        <v>28</v>
      </c>
      <c r="B29" s="183">
        <v>61200</v>
      </c>
      <c r="C29" s="183">
        <v>61200</v>
      </c>
      <c r="D29" s="183">
        <v>61200</v>
      </c>
    </row>
    <row r="30" spans="1:4" ht="15" customHeight="1" x14ac:dyDescent="0.25">
      <c r="A30" s="182" t="s">
        <v>29</v>
      </c>
      <c r="B30" s="183">
        <v>39600</v>
      </c>
      <c r="C30" s="183">
        <v>39600</v>
      </c>
      <c r="D30" s="183">
        <v>39600</v>
      </c>
    </row>
    <row r="31" spans="1:4" ht="15" customHeight="1" x14ac:dyDescent="0.25">
      <c r="A31" s="182" t="s">
        <v>100</v>
      </c>
      <c r="B31" s="183">
        <v>72000</v>
      </c>
      <c r="C31" s="183">
        <v>72000</v>
      </c>
      <c r="D31" s="183">
        <v>72000</v>
      </c>
    </row>
    <row r="32" spans="1:4" ht="15" customHeight="1" x14ac:dyDescent="0.25">
      <c r="A32" s="182" t="s">
        <v>31</v>
      </c>
      <c r="B32" s="183">
        <v>136800</v>
      </c>
      <c r="C32" s="183">
        <v>136800</v>
      </c>
      <c r="D32" s="183">
        <v>136800</v>
      </c>
    </row>
    <row r="33" spans="1:4" ht="15" customHeight="1" x14ac:dyDescent="0.25">
      <c r="A33" s="182" t="s">
        <v>32</v>
      </c>
      <c r="B33" s="183">
        <v>18000</v>
      </c>
      <c r="C33" s="183">
        <v>18000</v>
      </c>
      <c r="D33" s="183">
        <v>18000</v>
      </c>
    </row>
    <row r="34" spans="1:4" ht="15" customHeight="1" x14ac:dyDescent="0.25">
      <c r="A34" s="182" t="s">
        <v>33</v>
      </c>
      <c r="B34" s="183">
        <v>39600</v>
      </c>
      <c r="C34" s="183">
        <v>39600</v>
      </c>
      <c r="D34" s="183">
        <v>39600</v>
      </c>
    </row>
    <row r="35" spans="1:4" ht="15" customHeight="1" x14ac:dyDescent="0.25">
      <c r="A35" s="182" t="s">
        <v>34</v>
      </c>
      <c r="B35" s="183">
        <v>90000</v>
      </c>
      <c r="C35" s="183">
        <v>90000</v>
      </c>
      <c r="D35" s="183">
        <v>90000</v>
      </c>
    </row>
    <row r="36" spans="1:4" ht="19.5" customHeight="1" x14ac:dyDescent="0.25">
      <c r="A36" s="179" t="s">
        <v>163</v>
      </c>
      <c r="B36" s="180">
        <f>SUM(B6:B35)</f>
        <v>3160800</v>
      </c>
      <c r="C36" s="180">
        <f>SUM(C6:C35)</f>
        <v>3175200</v>
      </c>
      <c r="D36" s="180">
        <f>SUM(D6:D35)</f>
        <v>3175200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499984740745262"/>
    <pageSetUpPr fitToPage="1"/>
  </sheetPr>
  <dimension ref="A1:D41"/>
  <sheetViews>
    <sheetView view="pageBreakPreview" zoomScale="110" zoomScaleNormal="100" zoomScaleSheetLayoutView="110"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5" width="20.42578125" style="2" customWidth="1"/>
    <col min="6" max="16384" width="9.140625" style="2"/>
  </cols>
  <sheetData>
    <row r="1" spans="1:4" ht="43.5" customHeight="1" x14ac:dyDescent="0.3">
      <c r="A1" s="1" t="s">
        <v>0</v>
      </c>
      <c r="B1" s="313"/>
      <c r="C1" s="313"/>
      <c r="D1" s="313"/>
    </row>
    <row r="2" spans="1:4" ht="23.25" customHeight="1" x14ac:dyDescent="0.25">
      <c r="A2" s="1" t="s">
        <v>0</v>
      </c>
      <c r="B2" s="1"/>
      <c r="C2" s="3"/>
      <c r="D2" s="4" t="s">
        <v>43</v>
      </c>
    </row>
    <row r="3" spans="1:4" ht="34.15" customHeight="1" x14ac:dyDescent="0.25">
      <c r="A3" s="317" t="s">
        <v>266</v>
      </c>
      <c r="B3" s="317"/>
      <c r="C3" s="317"/>
      <c r="D3" s="317"/>
    </row>
    <row r="4" spans="1:4" ht="20.25" customHeight="1" x14ac:dyDescent="0.25">
      <c r="A4" s="1" t="s">
        <v>0</v>
      </c>
      <c r="B4" s="1"/>
      <c r="C4" s="13"/>
      <c r="D4" s="13" t="s">
        <v>1</v>
      </c>
    </row>
    <row r="5" spans="1:4" ht="48.75" customHeight="1" x14ac:dyDescent="0.25">
      <c r="A5" s="45" t="s">
        <v>2</v>
      </c>
      <c r="B5" s="45" t="s">
        <v>3</v>
      </c>
      <c r="C5" s="45" t="s">
        <v>146</v>
      </c>
      <c r="D5" s="138" t="s">
        <v>166</v>
      </c>
    </row>
    <row r="6" spans="1:4" ht="15" customHeight="1" x14ac:dyDescent="0.25">
      <c r="A6" s="46" t="s">
        <v>4</v>
      </c>
      <c r="B6" s="47">
        <v>4428055081</v>
      </c>
      <c r="C6" s="47">
        <v>4428055081</v>
      </c>
      <c r="D6" s="139">
        <v>4428055081</v>
      </c>
    </row>
    <row r="7" spans="1:4" ht="15" customHeight="1" x14ac:dyDescent="0.25">
      <c r="A7" s="46" t="s">
        <v>5</v>
      </c>
      <c r="B7" s="47">
        <v>606475262</v>
      </c>
      <c r="C7" s="47">
        <v>606475262</v>
      </c>
      <c r="D7" s="139">
        <v>606475262</v>
      </c>
    </row>
    <row r="8" spans="1:4" ht="15" customHeight="1" x14ac:dyDescent="0.25">
      <c r="A8" s="46" t="s">
        <v>6</v>
      </c>
      <c r="B8" s="47">
        <v>503208931</v>
      </c>
      <c r="C8" s="47">
        <v>503208931</v>
      </c>
      <c r="D8" s="139">
        <v>503208931</v>
      </c>
    </row>
    <row r="9" spans="1:4" ht="15" customHeight="1" x14ac:dyDescent="0.25">
      <c r="A9" s="46" t="s">
        <v>7</v>
      </c>
      <c r="B9" s="47">
        <v>153514800</v>
      </c>
      <c r="C9" s="47">
        <v>153514800</v>
      </c>
      <c r="D9" s="139">
        <v>153514800</v>
      </c>
    </row>
    <row r="10" spans="1:4" ht="15" customHeight="1" x14ac:dyDescent="0.25">
      <c r="A10" s="46" t="s">
        <v>8</v>
      </c>
      <c r="B10" s="47">
        <v>133234329</v>
      </c>
      <c r="C10" s="47">
        <v>133234329</v>
      </c>
      <c r="D10" s="139">
        <v>133234329</v>
      </c>
    </row>
    <row r="11" spans="1:4" ht="15" customHeight="1" x14ac:dyDescent="0.25">
      <c r="A11" s="46" t="s">
        <v>9</v>
      </c>
      <c r="B11" s="47">
        <v>183914209</v>
      </c>
      <c r="C11" s="47">
        <v>183914209</v>
      </c>
      <c r="D11" s="47">
        <v>183914209</v>
      </c>
    </row>
    <row r="12" spans="1:4" ht="15" customHeight="1" x14ac:dyDescent="0.25">
      <c r="A12" s="46" t="s">
        <v>10</v>
      </c>
      <c r="B12" s="47">
        <v>939656830</v>
      </c>
      <c r="C12" s="47">
        <v>939656830</v>
      </c>
      <c r="D12" s="47">
        <v>939656830</v>
      </c>
    </row>
    <row r="13" spans="1:4" ht="15" customHeight="1" x14ac:dyDescent="0.25">
      <c r="A13" s="46" t="s">
        <v>11</v>
      </c>
      <c r="B13" s="47">
        <v>198851397</v>
      </c>
      <c r="C13" s="47">
        <v>198851397</v>
      </c>
      <c r="D13" s="47">
        <v>198851397</v>
      </c>
    </row>
    <row r="14" spans="1:4" ht="15" customHeight="1" x14ac:dyDescent="0.25">
      <c r="A14" s="46" t="s">
        <v>12</v>
      </c>
      <c r="B14" s="47">
        <v>119480035</v>
      </c>
      <c r="C14" s="47">
        <v>119480035</v>
      </c>
      <c r="D14" s="47">
        <v>119480035</v>
      </c>
    </row>
    <row r="15" spans="1:4" ht="15" customHeight="1" x14ac:dyDescent="0.25">
      <c r="A15" s="46" t="s">
        <v>13</v>
      </c>
      <c r="B15" s="47">
        <v>189190484</v>
      </c>
      <c r="C15" s="47">
        <v>189190484</v>
      </c>
      <c r="D15" s="47">
        <v>189190484</v>
      </c>
    </row>
    <row r="16" spans="1:4" ht="15" customHeight="1" x14ac:dyDescent="0.25">
      <c r="A16" s="46" t="s">
        <v>14</v>
      </c>
      <c r="B16" s="47">
        <v>548244598</v>
      </c>
      <c r="C16" s="47">
        <v>548244598</v>
      </c>
      <c r="D16" s="47">
        <v>548244598</v>
      </c>
    </row>
    <row r="17" spans="1:4" ht="15" customHeight="1" x14ac:dyDescent="0.25">
      <c r="A17" s="46" t="s">
        <v>15</v>
      </c>
      <c r="B17" s="47">
        <v>83950253</v>
      </c>
      <c r="C17" s="47">
        <v>83950253</v>
      </c>
      <c r="D17" s="47">
        <v>83950253</v>
      </c>
    </row>
    <row r="18" spans="1:4" ht="15" customHeight="1" x14ac:dyDescent="0.25">
      <c r="A18" s="46" t="s">
        <v>16</v>
      </c>
      <c r="B18" s="47">
        <v>301094034</v>
      </c>
      <c r="C18" s="47">
        <v>301094034</v>
      </c>
      <c r="D18" s="47">
        <v>301094034</v>
      </c>
    </row>
    <row r="19" spans="1:4" ht="15" customHeight="1" x14ac:dyDescent="0.25">
      <c r="A19" s="46" t="s">
        <v>17</v>
      </c>
      <c r="B19" s="47">
        <v>122022848</v>
      </c>
      <c r="C19" s="47">
        <v>122022848</v>
      </c>
      <c r="D19" s="47">
        <v>122022848</v>
      </c>
    </row>
    <row r="20" spans="1:4" ht="15" customHeight="1" x14ac:dyDescent="0.25">
      <c r="A20" s="46" t="s">
        <v>18</v>
      </c>
      <c r="B20" s="47">
        <v>286913477</v>
      </c>
      <c r="C20" s="47">
        <v>286913477</v>
      </c>
      <c r="D20" s="47">
        <v>286913477</v>
      </c>
    </row>
    <row r="21" spans="1:4" ht="15" customHeight="1" x14ac:dyDescent="0.25">
      <c r="A21" s="46" t="s">
        <v>19</v>
      </c>
      <c r="B21" s="47">
        <v>128642792</v>
      </c>
      <c r="C21" s="47">
        <v>128642792</v>
      </c>
      <c r="D21" s="47">
        <v>128642792</v>
      </c>
    </row>
    <row r="22" spans="1:4" ht="15" customHeight="1" x14ac:dyDescent="0.25">
      <c r="A22" s="46" t="s">
        <v>20</v>
      </c>
      <c r="B22" s="47">
        <v>277098884</v>
      </c>
      <c r="C22" s="47">
        <v>277098884</v>
      </c>
      <c r="D22" s="47">
        <v>277098884</v>
      </c>
    </row>
    <row r="23" spans="1:4" ht="15" customHeight="1" x14ac:dyDescent="0.25">
      <c r="A23" s="46" t="s">
        <v>21</v>
      </c>
      <c r="B23" s="47">
        <v>217406817</v>
      </c>
      <c r="C23" s="47">
        <v>217406817</v>
      </c>
      <c r="D23" s="47">
        <v>217406817</v>
      </c>
    </row>
    <row r="24" spans="1:4" ht="15" customHeight="1" x14ac:dyDescent="0.25">
      <c r="A24" s="46" t="s">
        <v>22</v>
      </c>
      <c r="B24" s="47">
        <v>143704707</v>
      </c>
      <c r="C24" s="47">
        <v>143704707</v>
      </c>
      <c r="D24" s="47">
        <v>143704707</v>
      </c>
    </row>
    <row r="25" spans="1:4" ht="15" customHeight="1" x14ac:dyDescent="0.25">
      <c r="A25" s="46" t="s">
        <v>23</v>
      </c>
      <c r="B25" s="47">
        <v>111987526</v>
      </c>
      <c r="C25" s="47">
        <v>111987526</v>
      </c>
      <c r="D25" s="47">
        <v>111987526</v>
      </c>
    </row>
    <row r="26" spans="1:4" ht="15" customHeight="1" x14ac:dyDescent="0.25">
      <c r="A26" s="46" t="s">
        <v>24</v>
      </c>
      <c r="B26" s="47">
        <v>146024134</v>
      </c>
      <c r="C26" s="47">
        <v>146024134</v>
      </c>
      <c r="D26" s="47">
        <v>146024134</v>
      </c>
    </row>
    <row r="27" spans="1:4" ht="15" customHeight="1" x14ac:dyDescent="0.25">
      <c r="A27" s="46" t="s">
        <v>25</v>
      </c>
      <c r="B27" s="47">
        <v>246473182</v>
      </c>
      <c r="C27" s="47">
        <v>246473182</v>
      </c>
      <c r="D27" s="47">
        <v>246473182</v>
      </c>
    </row>
    <row r="28" spans="1:4" ht="15" customHeight="1" x14ac:dyDescent="0.25">
      <c r="A28" s="46" t="s">
        <v>26</v>
      </c>
      <c r="B28" s="47">
        <v>290297800</v>
      </c>
      <c r="C28" s="47">
        <v>290297800</v>
      </c>
      <c r="D28" s="47">
        <v>290297800</v>
      </c>
    </row>
    <row r="29" spans="1:4" ht="15" customHeight="1" x14ac:dyDescent="0.25">
      <c r="A29" s="46" t="s">
        <v>27</v>
      </c>
      <c r="B29" s="47">
        <v>370560175</v>
      </c>
      <c r="C29" s="47">
        <v>370560175</v>
      </c>
      <c r="D29" s="47">
        <v>370560175</v>
      </c>
    </row>
    <row r="30" spans="1:4" ht="15" customHeight="1" x14ac:dyDescent="0.25">
      <c r="A30" s="46" t="s">
        <v>28</v>
      </c>
      <c r="B30" s="47">
        <v>77579624</v>
      </c>
      <c r="C30" s="47">
        <v>77579624</v>
      </c>
      <c r="D30" s="47">
        <v>77579624</v>
      </c>
    </row>
    <row r="31" spans="1:4" ht="15" customHeight="1" x14ac:dyDescent="0.25">
      <c r="A31" s="46" t="s">
        <v>29</v>
      </c>
      <c r="B31" s="47">
        <v>163172298</v>
      </c>
      <c r="C31" s="47">
        <v>163172298</v>
      </c>
      <c r="D31" s="47">
        <v>163172298</v>
      </c>
    </row>
    <row r="32" spans="1:4" ht="15" customHeight="1" x14ac:dyDescent="0.25">
      <c r="A32" s="46" t="s">
        <v>30</v>
      </c>
      <c r="B32" s="47">
        <v>344528714</v>
      </c>
      <c r="C32" s="47">
        <v>344528714</v>
      </c>
      <c r="D32" s="47">
        <v>344528714</v>
      </c>
    </row>
    <row r="33" spans="1:4" ht="15" customHeight="1" x14ac:dyDescent="0.25">
      <c r="A33" s="46" t="s">
        <v>31</v>
      </c>
      <c r="B33" s="47">
        <v>123393101</v>
      </c>
      <c r="C33" s="47">
        <v>123393101</v>
      </c>
      <c r="D33" s="47">
        <v>123393101</v>
      </c>
    </row>
    <row r="34" spans="1:4" ht="15" customHeight="1" x14ac:dyDescent="0.25">
      <c r="A34" s="46" t="s">
        <v>32</v>
      </c>
      <c r="B34" s="47">
        <v>204011688</v>
      </c>
      <c r="C34" s="47">
        <v>204011688</v>
      </c>
      <c r="D34" s="47">
        <v>204011688</v>
      </c>
    </row>
    <row r="35" spans="1:4" ht="15" customHeight="1" x14ac:dyDescent="0.25">
      <c r="A35" s="46" t="s">
        <v>33</v>
      </c>
      <c r="B35" s="47">
        <v>252133507</v>
      </c>
      <c r="C35" s="47">
        <v>252133507</v>
      </c>
      <c r="D35" s="47">
        <v>252133507</v>
      </c>
    </row>
    <row r="36" spans="1:4" ht="15" customHeight="1" x14ac:dyDescent="0.25">
      <c r="A36" s="46" t="s">
        <v>34</v>
      </c>
      <c r="B36" s="47">
        <v>346252217</v>
      </c>
      <c r="C36" s="47">
        <v>346252217</v>
      </c>
      <c r="D36" s="47">
        <v>346252217</v>
      </c>
    </row>
    <row r="37" spans="1:4" ht="15" customHeight="1" x14ac:dyDescent="0.25">
      <c r="A37" s="46" t="s">
        <v>35</v>
      </c>
      <c r="B37" s="47">
        <v>599360630</v>
      </c>
      <c r="C37" s="47">
        <v>599360630</v>
      </c>
      <c r="D37" s="47">
        <v>599360630</v>
      </c>
    </row>
    <row r="38" spans="1:4" ht="19.5" customHeight="1" x14ac:dyDescent="0.25">
      <c r="A38" s="42" t="s">
        <v>163</v>
      </c>
      <c r="B38" s="43">
        <f>SUM(B6:B37)</f>
        <v>12840434364</v>
      </c>
      <c r="C38" s="43">
        <f>SUM(C6:C37)</f>
        <v>12840434364</v>
      </c>
      <c r="D38" s="43">
        <f>SUM(D6:D37)</f>
        <v>12840434364</v>
      </c>
    </row>
    <row r="39" spans="1:4" x14ac:dyDescent="0.25">
      <c r="B39" s="111"/>
    </row>
    <row r="40" spans="1:4" x14ac:dyDescent="0.25">
      <c r="B40" s="16"/>
      <c r="C40" s="16"/>
      <c r="D40" s="16"/>
    </row>
    <row r="41" spans="1:4" x14ac:dyDescent="0.25">
      <c r="D41" s="100"/>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47.7109375" style="2" customWidth="1"/>
    <col min="2" max="2" width="19.85546875" style="2" customWidth="1"/>
    <col min="3" max="3" width="19.28515625" style="2" customWidth="1"/>
    <col min="4" max="4" width="17.42578125" style="2" customWidth="1"/>
    <col min="5" max="16384" width="9.140625" style="2"/>
  </cols>
  <sheetData>
    <row r="1" spans="1:4" ht="43.5" customHeight="1" x14ac:dyDescent="0.3">
      <c r="A1" s="1" t="s">
        <v>0</v>
      </c>
      <c r="B1" s="313"/>
      <c r="C1" s="313"/>
      <c r="D1" s="313"/>
    </row>
    <row r="2" spans="1:4" ht="23.25" customHeight="1" x14ac:dyDescent="0.25">
      <c r="A2" s="1" t="s">
        <v>0</v>
      </c>
      <c r="B2" s="1"/>
      <c r="C2" s="3"/>
      <c r="D2" s="4" t="s">
        <v>44</v>
      </c>
    </row>
    <row r="3" spans="1:4" ht="63.6" customHeight="1" x14ac:dyDescent="0.25">
      <c r="A3" s="317" t="s">
        <v>256</v>
      </c>
      <c r="B3" s="317"/>
      <c r="C3" s="317"/>
      <c r="D3" s="317"/>
    </row>
    <row r="4" spans="1:4" ht="20.25" customHeight="1" x14ac:dyDescent="0.25">
      <c r="A4" s="1" t="s">
        <v>0</v>
      </c>
      <c r="B4" s="1"/>
      <c r="C4" s="5"/>
      <c r="D4" s="5" t="s">
        <v>1</v>
      </c>
    </row>
    <row r="5" spans="1:4" ht="48.75" customHeight="1" x14ac:dyDescent="0.25">
      <c r="A5" s="41" t="s">
        <v>2</v>
      </c>
      <c r="B5" s="41" t="s">
        <v>3</v>
      </c>
      <c r="C5" s="108" t="s">
        <v>146</v>
      </c>
      <c r="D5" s="116" t="s">
        <v>166</v>
      </c>
    </row>
    <row r="6" spans="1:4" ht="15" customHeight="1" x14ac:dyDescent="0.25">
      <c r="A6" s="266" t="s">
        <v>4</v>
      </c>
      <c r="B6" s="267">
        <v>90014803</v>
      </c>
      <c r="C6" s="267">
        <v>90014803</v>
      </c>
      <c r="D6" s="267">
        <v>90014803</v>
      </c>
    </row>
    <row r="7" spans="1:4" ht="15" customHeight="1" x14ac:dyDescent="0.25">
      <c r="A7" s="266" t="s">
        <v>5</v>
      </c>
      <c r="B7" s="267">
        <v>7281530</v>
      </c>
      <c r="C7" s="267">
        <v>7281530</v>
      </c>
      <c r="D7" s="267">
        <v>7281530</v>
      </c>
    </row>
    <row r="8" spans="1:4" ht="15" customHeight="1" x14ac:dyDescent="0.25">
      <c r="A8" s="266" t="s">
        <v>6</v>
      </c>
      <c r="B8" s="267">
        <v>5347749</v>
      </c>
      <c r="C8" s="267">
        <v>5347749</v>
      </c>
      <c r="D8" s="267">
        <v>5347749</v>
      </c>
    </row>
    <row r="9" spans="1:4" ht="15" customHeight="1" x14ac:dyDescent="0.25">
      <c r="A9" s="266" t="s">
        <v>7</v>
      </c>
      <c r="B9" s="267">
        <v>2481696</v>
      </c>
      <c r="C9" s="267">
        <v>2481696</v>
      </c>
      <c r="D9" s="267">
        <v>2481696</v>
      </c>
    </row>
    <row r="10" spans="1:4" ht="15" customHeight="1" x14ac:dyDescent="0.25">
      <c r="A10" s="266" t="s">
        <v>8</v>
      </c>
      <c r="B10" s="267">
        <v>1557609</v>
      </c>
      <c r="C10" s="267">
        <v>1557609</v>
      </c>
      <c r="D10" s="267">
        <v>1557609</v>
      </c>
    </row>
    <row r="11" spans="1:4" ht="15" customHeight="1" x14ac:dyDescent="0.25">
      <c r="A11" s="266" t="s">
        <v>9</v>
      </c>
      <c r="B11" s="267">
        <v>1180348</v>
      </c>
      <c r="C11" s="267">
        <v>1180348</v>
      </c>
      <c r="D11" s="267">
        <v>1180348</v>
      </c>
    </row>
    <row r="12" spans="1:4" ht="15" customHeight="1" x14ac:dyDescent="0.25">
      <c r="A12" s="266" t="s">
        <v>10</v>
      </c>
      <c r="B12" s="267">
        <v>6120468</v>
      </c>
      <c r="C12" s="267">
        <v>6120468</v>
      </c>
      <c r="D12" s="267">
        <v>6120468</v>
      </c>
    </row>
    <row r="13" spans="1:4" ht="15" customHeight="1" x14ac:dyDescent="0.25">
      <c r="A13" s="266" t="s">
        <v>11</v>
      </c>
      <c r="B13" s="267">
        <v>1792311</v>
      </c>
      <c r="C13" s="267">
        <v>1792311</v>
      </c>
      <c r="D13" s="267">
        <v>1792311</v>
      </c>
    </row>
    <row r="14" spans="1:4" ht="15" customHeight="1" x14ac:dyDescent="0.25">
      <c r="A14" s="266" t="s">
        <v>12</v>
      </c>
      <c r="B14" s="268">
        <v>586212</v>
      </c>
      <c r="C14" s="268">
        <v>586212</v>
      </c>
      <c r="D14" s="268">
        <v>586212</v>
      </c>
    </row>
    <row r="15" spans="1:4" ht="15" customHeight="1" x14ac:dyDescent="0.25">
      <c r="A15" s="266" t="s">
        <v>13</v>
      </c>
      <c r="B15" s="267">
        <v>1436151</v>
      </c>
      <c r="C15" s="267">
        <v>1436151</v>
      </c>
      <c r="D15" s="267">
        <v>1436151</v>
      </c>
    </row>
    <row r="16" spans="1:4" ht="15" customHeight="1" x14ac:dyDescent="0.25">
      <c r="A16" s="266" t="s">
        <v>14</v>
      </c>
      <c r="B16" s="267">
        <v>9210855</v>
      </c>
      <c r="C16" s="267">
        <v>9210855</v>
      </c>
      <c r="D16" s="267">
        <v>9210855</v>
      </c>
    </row>
    <row r="17" spans="1:4" ht="15" customHeight="1" x14ac:dyDescent="0.25">
      <c r="A17" s="266" t="s">
        <v>15</v>
      </c>
      <c r="B17" s="267">
        <v>555455</v>
      </c>
      <c r="C17" s="267">
        <v>555455</v>
      </c>
      <c r="D17" s="267">
        <v>555455</v>
      </c>
    </row>
    <row r="18" spans="1:4" ht="15" customHeight="1" x14ac:dyDescent="0.25">
      <c r="A18" s="266" t="s">
        <v>16</v>
      </c>
      <c r="B18" s="267">
        <v>3531017</v>
      </c>
      <c r="C18" s="267">
        <v>3531017</v>
      </c>
      <c r="D18" s="267">
        <v>3531017</v>
      </c>
    </row>
    <row r="19" spans="1:4" ht="15" customHeight="1" x14ac:dyDescent="0.25">
      <c r="A19" s="266" t="s">
        <v>17</v>
      </c>
      <c r="B19" s="267">
        <v>1187189</v>
      </c>
      <c r="C19" s="267">
        <v>1187189</v>
      </c>
      <c r="D19" s="267">
        <v>1187189</v>
      </c>
    </row>
    <row r="20" spans="1:4" ht="15" customHeight="1" x14ac:dyDescent="0.25">
      <c r="A20" s="266" t="s">
        <v>18</v>
      </c>
      <c r="B20" s="267">
        <v>2399846</v>
      </c>
      <c r="C20" s="267">
        <v>2399846</v>
      </c>
      <c r="D20" s="267">
        <v>2399846</v>
      </c>
    </row>
    <row r="21" spans="1:4" ht="15" customHeight="1" x14ac:dyDescent="0.25">
      <c r="A21" s="266" t="s">
        <v>19</v>
      </c>
      <c r="B21" s="267">
        <v>932702</v>
      </c>
      <c r="C21" s="267">
        <v>932702</v>
      </c>
      <c r="D21" s="267">
        <v>932702</v>
      </c>
    </row>
    <row r="22" spans="1:4" ht="15" customHeight="1" x14ac:dyDescent="0.25">
      <c r="A22" s="266" t="s">
        <v>20</v>
      </c>
      <c r="B22" s="267">
        <v>2449769</v>
      </c>
      <c r="C22" s="267">
        <v>2449769</v>
      </c>
      <c r="D22" s="267">
        <v>2449769</v>
      </c>
    </row>
    <row r="23" spans="1:4" ht="15" customHeight="1" x14ac:dyDescent="0.25">
      <c r="A23" s="266" t="s">
        <v>21</v>
      </c>
      <c r="B23" s="267">
        <v>1122966</v>
      </c>
      <c r="C23" s="267">
        <v>1122966</v>
      </c>
      <c r="D23" s="267">
        <v>1122966</v>
      </c>
    </row>
    <row r="24" spans="1:4" ht="15" customHeight="1" x14ac:dyDescent="0.25">
      <c r="A24" s="266" t="s">
        <v>22</v>
      </c>
      <c r="B24" s="267">
        <v>798564</v>
      </c>
      <c r="C24" s="267">
        <v>798564</v>
      </c>
      <c r="D24" s="267">
        <v>798564</v>
      </c>
    </row>
    <row r="25" spans="1:4" ht="15" customHeight="1" x14ac:dyDescent="0.25">
      <c r="A25" s="266" t="s">
        <v>23</v>
      </c>
      <c r="B25" s="267">
        <v>603826</v>
      </c>
      <c r="C25" s="267">
        <v>603826</v>
      </c>
      <c r="D25" s="267">
        <v>603826</v>
      </c>
    </row>
    <row r="26" spans="1:4" ht="15" customHeight="1" x14ac:dyDescent="0.25">
      <c r="A26" s="266" t="s">
        <v>24</v>
      </c>
      <c r="B26" s="267">
        <v>861578</v>
      </c>
      <c r="C26" s="267">
        <v>861578</v>
      </c>
      <c r="D26" s="267">
        <v>861578</v>
      </c>
    </row>
    <row r="27" spans="1:4" ht="15" customHeight="1" x14ac:dyDescent="0.25">
      <c r="A27" s="266" t="s">
        <v>25</v>
      </c>
      <c r="B27" s="267">
        <v>1989611</v>
      </c>
      <c r="C27" s="267">
        <v>1989611</v>
      </c>
      <c r="D27" s="267">
        <v>1989611</v>
      </c>
    </row>
    <row r="28" spans="1:4" ht="15" customHeight="1" x14ac:dyDescent="0.25">
      <c r="A28" s="266" t="s">
        <v>26</v>
      </c>
      <c r="B28" s="267">
        <v>2760583</v>
      </c>
      <c r="C28" s="267">
        <v>2760583</v>
      </c>
      <c r="D28" s="267">
        <v>2760583</v>
      </c>
    </row>
    <row r="29" spans="1:4" ht="15" customHeight="1" x14ac:dyDescent="0.25">
      <c r="A29" s="266" t="s">
        <v>27</v>
      </c>
      <c r="B29" s="267">
        <v>3950117</v>
      </c>
      <c r="C29" s="267">
        <v>3950117</v>
      </c>
      <c r="D29" s="267">
        <v>3950117</v>
      </c>
    </row>
    <row r="30" spans="1:4" ht="15" customHeight="1" x14ac:dyDescent="0.25">
      <c r="A30" s="266" t="s">
        <v>28</v>
      </c>
      <c r="B30" s="267">
        <v>436625</v>
      </c>
      <c r="C30" s="267">
        <v>436625</v>
      </c>
      <c r="D30" s="267">
        <v>436625</v>
      </c>
    </row>
    <row r="31" spans="1:4" ht="15" customHeight="1" x14ac:dyDescent="0.25">
      <c r="A31" s="266" t="s">
        <v>29</v>
      </c>
      <c r="B31" s="267">
        <v>1202403</v>
      </c>
      <c r="C31" s="267">
        <v>1202403</v>
      </c>
      <c r="D31" s="267">
        <v>1202403</v>
      </c>
    </row>
    <row r="32" spans="1:4" ht="15" customHeight="1" x14ac:dyDescent="0.25">
      <c r="A32" s="266" t="s">
        <v>30</v>
      </c>
      <c r="B32" s="267">
        <v>3156115</v>
      </c>
      <c r="C32" s="267">
        <v>3156115</v>
      </c>
      <c r="D32" s="267">
        <v>3156115</v>
      </c>
    </row>
    <row r="33" spans="1:4" ht="15" customHeight="1" x14ac:dyDescent="0.25">
      <c r="A33" s="266" t="s">
        <v>31</v>
      </c>
      <c r="B33" s="267">
        <v>1534633</v>
      </c>
      <c r="C33" s="267">
        <v>1534633</v>
      </c>
      <c r="D33" s="267">
        <v>1534633</v>
      </c>
    </row>
    <row r="34" spans="1:4" ht="15" customHeight="1" x14ac:dyDescent="0.25">
      <c r="A34" s="266" t="s">
        <v>32</v>
      </c>
      <c r="B34" s="267">
        <v>1677823</v>
      </c>
      <c r="C34" s="267">
        <v>1677823</v>
      </c>
      <c r="D34" s="267">
        <v>1677823</v>
      </c>
    </row>
    <row r="35" spans="1:4" ht="15" customHeight="1" x14ac:dyDescent="0.25">
      <c r="A35" s="266" t="s">
        <v>33</v>
      </c>
      <c r="B35" s="267">
        <v>2617440</v>
      </c>
      <c r="C35" s="267">
        <v>2617440</v>
      </c>
      <c r="D35" s="267">
        <v>2617440</v>
      </c>
    </row>
    <row r="36" spans="1:4" ht="15" customHeight="1" x14ac:dyDescent="0.25">
      <c r="A36" s="266" t="s">
        <v>34</v>
      </c>
      <c r="B36" s="267">
        <v>4115281</v>
      </c>
      <c r="C36" s="267">
        <v>4115281</v>
      </c>
      <c r="D36" s="267">
        <v>4115281</v>
      </c>
    </row>
    <row r="37" spans="1:4" ht="19.5" customHeight="1" x14ac:dyDescent="0.25">
      <c r="A37" s="179" t="s">
        <v>163</v>
      </c>
      <c r="B37" s="180">
        <f>SUM(B6:B36)</f>
        <v>164893275</v>
      </c>
      <c r="C37" s="180">
        <f>SUM(C6:C36)</f>
        <v>164893275</v>
      </c>
      <c r="D37" s="121">
        <f>SUM(D6:D36)</f>
        <v>164893275</v>
      </c>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theme="0" tint="-0.499984740745262"/>
    <pageSetUpPr fitToPage="1"/>
  </sheetPr>
  <dimension ref="A1:D30"/>
  <sheetViews>
    <sheetView view="pageBreakPreview" zoomScale="110" zoomScaleNormal="100" zoomScaleSheetLayoutView="110"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9" style="2" customWidth="1"/>
    <col min="5" max="16384" width="9.140625" style="2"/>
  </cols>
  <sheetData>
    <row r="1" spans="1:4" ht="52.9" customHeight="1" x14ac:dyDescent="0.3">
      <c r="A1" s="1" t="s">
        <v>0</v>
      </c>
      <c r="B1" s="313"/>
      <c r="C1" s="313"/>
      <c r="D1" s="313"/>
    </row>
    <row r="2" spans="1:4" ht="23.25" customHeight="1" x14ac:dyDescent="0.25">
      <c r="A2" s="1" t="s">
        <v>0</v>
      </c>
      <c r="B2" s="1"/>
      <c r="C2" s="3"/>
      <c r="D2" s="4" t="s">
        <v>39</v>
      </c>
    </row>
    <row r="3" spans="1:4" ht="37.9" customHeight="1" x14ac:dyDescent="0.25">
      <c r="A3" s="323" t="s">
        <v>54</v>
      </c>
      <c r="B3" s="323"/>
      <c r="C3" s="323"/>
      <c r="D3" s="323"/>
    </row>
    <row r="4" spans="1:4" ht="20.25" customHeight="1" x14ac:dyDescent="0.25">
      <c r="A4" s="1" t="s">
        <v>0</v>
      </c>
      <c r="B4" s="1"/>
      <c r="C4" s="5"/>
      <c r="D4" s="5" t="s">
        <v>1</v>
      </c>
    </row>
    <row r="5" spans="1:4" ht="48.75" customHeight="1" x14ac:dyDescent="0.25">
      <c r="A5" s="116" t="s">
        <v>2</v>
      </c>
      <c r="B5" s="116" t="s">
        <v>3</v>
      </c>
      <c r="C5" s="116" t="s">
        <v>146</v>
      </c>
      <c r="D5" s="116" t="s">
        <v>166</v>
      </c>
    </row>
    <row r="6" spans="1:4" ht="15" customHeight="1" x14ac:dyDescent="0.25">
      <c r="A6" s="141" t="s">
        <v>9</v>
      </c>
      <c r="B6" s="147">
        <v>972000</v>
      </c>
      <c r="C6" s="147">
        <v>972000</v>
      </c>
      <c r="D6" s="147">
        <v>972000</v>
      </c>
    </row>
    <row r="7" spans="1:4" ht="15" customHeight="1" x14ac:dyDescent="0.25">
      <c r="A7" s="141" t="s">
        <v>10</v>
      </c>
      <c r="B7" s="147">
        <v>3955000</v>
      </c>
      <c r="C7" s="147">
        <v>3955000</v>
      </c>
      <c r="D7" s="147">
        <v>3955000</v>
      </c>
    </row>
    <row r="8" spans="1:4" ht="15" customHeight="1" x14ac:dyDescent="0.25">
      <c r="A8" s="141" t="s">
        <v>11</v>
      </c>
      <c r="B8" s="147">
        <v>942000</v>
      </c>
      <c r="C8" s="147">
        <v>942000</v>
      </c>
      <c r="D8" s="147">
        <v>942000</v>
      </c>
    </row>
    <row r="9" spans="1:4" ht="15" customHeight="1" x14ac:dyDescent="0.25">
      <c r="A9" s="141" t="s">
        <v>12</v>
      </c>
      <c r="B9" s="184">
        <v>545000</v>
      </c>
      <c r="C9" s="184">
        <v>545000</v>
      </c>
      <c r="D9" s="147">
        <v>545000</v>
      </c>
    </row>
    <row r="10" spans="1:4" ht="15" customHeight="1" x14ac:dyDescent="0.25">
      <c r="A10" s="141" t="s">
        <v>13</v>
      </c>
      <c r="B10" s="147">
        <v>812000</v>
      </c>
      <c r="C10" s="147">
        <v>812000</v>
      </c>
      <c r="D10" s="147">
        <v>812000</v>
      </c>
    </row>
    <row r="11" spans="1:4" ht="15" customHeight="1" x14ac:dyDescent="0.25">
      <c r="A11" s="141" t="s">
        <v>14</v>
      </c>
      <c r="B11" s="147">
        <v>2989000</v>
      </c>
      <c r="C11" s="147">
        <v>2989000</v>
      </c>
      <c r="D11" s="147">
        <v>2989000</v>
      </c>
    </row>
    <row r="12" spans="1:4" ht="15" customHeight="1" x14ac:dyDescent="0.25">
      <c r="A12" s="141" t="s">
        <v>15</v>
      </c>
      <c r="B12" s="147">
        <v>359000</v>
      </c>
      <c r="C12" s="147">
        <v>359000</v>
      </c>
      <c r="D12" s="147">
        <v>359000</v>
      </c>
    </row>
    <row r="13" spans="1:4" ht="15" customHeight="1" x14ac:dyDescent="0.25">
      <c r="A13" s="141" t="s">
        <v>17</v>
      </c>
      <c r="B13" s="147">
        <v>641000</v>
      </c>
      <c r="C13" s="147">
        <v>641000</v>
      </c>
      <c r="D13" s="147">
        <v>641000</v>
      </c>
    </row>
    <row r="14" spans="1:4" ht="15" customHeight="1" x14ac:dyDescent="0.25">
      <c r="A14" s="141" t="s">
        <v>18</v>
      </c>
      <c r="B14" s="147">
        <v>1741000</v>
      </c>
      <c r="C14" s="147">
        <v>1741000</v>
      </c>
      <c r="D14" s="147">
        <v>1741000</v>
      </c>
    </row>
    <row r="15" spans="1:4" ht="15" customHeight="1" x14ac:dyDescent="0.25">
      <c r="A15" s="141" t="s">
        <v>19</v>
      </c>
      <c r="B15" s="147">
        <v>928000</v>
      </c>
      <c r="C15" s="147">
        <v>928000</v>
      </c>
      <c r="D15" s="147">
        <v>928000</v>
      </c>
    </row>
    <row r="16" spans="1:4" ht="15" customHeight="1" x14ac:dyDescent="0.25">
      <c r="A16" s="141" t="s">
        <v>20</v>
      </c>
      <c r="B16" s="147">
        <v>1407000</v>
      </c>
      <c r="C16" s="147">
        <v>1407000</v>
      </c>
      <c r="D16" s="147">
        <v>1407000</v>
      </c>
    </row>
    <row r="17" spans="1:4" ht="15" customHeight="1" x14ac:dyDescent="0.25">
      <c r="A17" s="141" t="s">
        <v>21</v>
      </c>
      <c r="B17" s="147">
        <v>938000</v>
      </c>
      <c r="C17" s="147">
        <v>938000</v>
      </c>
      <c r="D17" s="147">
        <v>938000</v>
      </c>
    </row>
    <row r="18" spans="1:4" ht="15" customHeight="1" x14ac:dyDescent="0.25">
      <c r="A18" s="141" t="s">
        <v>22</v>
      </c>
      <c r="B18" s="147">
        <v>851000</v>
      </c>
      <c r="C18" s="147">
        <v>851000</v>
      </c>
      <c r="D18" s="147">
        <v>851000</v>
      </c>
    </row>
    <row r="19" spans="1:4" ht="15" customHeight="1" x14ac:dyDescent="0.25">
      <c r="A19" s="141" t="s">
        <v>23</v>
      </c>
      <c r="B19" s="147">
        <v>561000</v>
      </c>
      <c r="C19" s="147">
        <v>561000</v>
      </c>
      <c r="D19" s="147">
        <v>561000</v>
      </c>
    </row>
    <row r="20" spans="1:4" ht="15" customHeight="1" x14ac:dyDescent="0.25">
      <c r="A20" s="141" t="s">
        <v>24</v>
      </c>
      <c r="B20" s="147">
        <v>864000</v>
      </c>
      <c r="C20" s="147">
        <v>864000</v>
      </c>
      <c r="D20" s="147">
        <v>864000</v>
      </c>
    </row>
    <row r="21" spans="1:4" ht="15" customHeight="1" x14ac:dyDescent="0.25">
      <c r="A21" s="141" t="s">
        <v>25</v>
      </c>
      <c r="B21" s="147">
        <v>1486000</v>
      </c>
      <c r="C21" s="147">
        <v>1486000</v>
      </c>
      <c r="D21" s="147">
        <v>1486000</v>
      </c>
    </row>
    <row r="22" spans="1:4" ht="15" customHeight="1" x14ac:dyDescent="0.25">
      <c r="A22" s="141" t="s">
        <v>26</v>
      </c>
      <c r="B22" s="147">
        <v>1602000</v>
      </c>
      <c r="C22" s="147">
        <v>1602000</v>
      </c>
      <c r="D22" s="147">
        <v>1602000</v>
      </c>
    </row>
    <row r="23" spans="1:4" ht="15" customHeight="1" x14ac:dyDescent="0.25">
      <c r="A23" s="141" t="s">
        <v>27</v>
      </c>
      <c r="B23" s="147">
        <v>1888000</v>
      </c>
      <c r="C23" s="147">
        <v>1888000</v>
      </c>
      <c r="D23" s="147">
        <v>1888000</v>
      </c>
    </row>
    <row r="24" spans="1:4" ht="15" customHeight="1" x14ac:dyDescent="0.25">
      <c r="A24" s="141" t="s">
        <v>28</v>
      </c>
      <c r="B24" s="147">
        <v>338000</v>
      </c>
      <c r="C24" s="147">
        <v>338000</v>
      </c>
      <c r="D24" s="147">
        <v>338000</v>
      </c>
    </row>
    <row r="25" spans="1:4" ht="15" customHeight="1" x14ac:dyDescent="0.25">
      <c r="A25" s="141" t="s">
        <v>29</v>
      </c>
      <c r="B25" s="147">
        <v>771000</v>
      </c>
      <c r="C25" s="147">
        <v>771000</v>
      </c>
      <c r="D25" s="147">
        <v>771000</v>
      </c>
    </row>
    <row r="26" spans="1:4" ht="15" customHeight="1" x14ac:dyDescent="0.25">
      <c r="A26" s="141" t="s">
        <v>31</v>
      </c>
      <c r="B26" s="147">
        <v>840000</v>
      </c>
      <c r="C26" s="147">
        <v>840000</v>
      </c>
      <c r="D26" s="147">
        <v>840000</v>
      </c>
    </row>
    <row r="27" spans="1:4" ht="15" customHeight="1" x14ac:dyDescent="0.25">
      <c r="A27" s="141" t="s">
        <v>32</v>
      </c>
      <c r="B27" s="147">
        <v>1216000</v>
      </c>
      <c r="C27" s="147">
        <v>1216000</v>
      </c>
      <c r="D27" s="147">
        <v>1216000</v>
      </c>
    </row>
    <row r="28" spans="1:4" ht="15" customHeight="1" x14ac:dyDescent="0.25">
      <c r="A28" s="141" t="s">
        <v>33</v>
      </c>
      <c r="B28" s="147">
        <v>1828000</v>
      </c>
      <c r="C28" s="147">
        <v>1828000</v>
      </c>
      <c r="D28" s="147">
        <v>1828000</v>
      </c>
    </row>
    <row r="29" spans="1:4" ht="15" customHeight="1" x14ac:dyDescent="0.25">
      <c r="A29" s="141" t="s">
        <v>34</v>
      </c>
      <c r="B29" s="147">
        <v>1890000</v>
      </c>
      <c r="C29" s="147">
        <v>1890000</v>
      </c>
      <c r="D29" s="147">
        <v>1890000</v>
      </c>
    </row>
    <row r="30" spans="1:4" ht="19.5" customHeight="1" x14ac:dyDescent="0.25">
      <c r="A30" s="142" t="s">
        <v>163</v>
      </c>
      <c r="B30" s="117">
        <f>SUM(B6:B29)</f>
        <v>30364000</v>
      </c>
      <c r="C30" s="117">
        <f>SUM(C6:C29)</f>
        <v>30364000</v>
      </c>
      <c r="D30" s="117">
        <f>SUM(D6:D29)</f>
        <v>30364000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theme="0" tint="-0.499984740745262"/>
    <pageSetUpPr fitToPage="1"/>
  </sheetPr>
  <dimension ref="A1:D40"/>
  <sheetViews>
    <sheetView view="pageBreakPreview" zoomScale="110" zoomScaleNormal="100" zoomScaleSheetLayoutView="110"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8.140625" style="2" customWidth="1"/>
    <col min="5" max="16384" width="9.140625" style="2"/>
  </cols>
  <sheetData>
    <row r="1" spans="1:4" ht="45.75" customHeight="1" x14ac:dyDescent="0.3">
      <c r="A1" s="1" t="s">
        <v>0</v>
      </c>
      <c r="B1" s="313"/>
      <c r="C1" s="313"/>
      <c r="D1" s="313"/>
    </row>
    <row r="2" spans="1:4" ht="23.25" customHeight="1" x14ac:dyDescent="0.25">
      <c r="A2" s="1" t="s">
        <v>0</v>
      </c>
      <c r="B2" s="1"/>
      <c r="C2" s="3"/>
      <c r="D2" s="4" t="s">
        <v>162</v>
      </c>
    </row>
    <row r="3" spans="1:4" ht="85.9" customHeight="1" x14ac:dyDescent="0.25">
      <c r="A3" s="317" t="s">
        <v>230</v>
      </c>
      <c r="B3" s="317"/>
      <c r="C3" s="317"/>
      <c r="D3" s="317"/>
    </row>
    <row r="4" spans="1:4" ht="20.25" customHeight="1" x14ac:dyDescent="0.25">
      <c r="A4" s="1" t="s">
        <v>0</v>
      </c>
      <c r="B4" s="1"/>
      <c r="C4" s="5"/>
      <c r="D4" s="5" t="s">
        <v>1</v>
      </c>
    </row>
    <row r="5" spans="1:4" ht="48.75" customHeight="1" x14ac:dyDescent="0.25">
      <c r="A5" s="90" t="s">
        <v>2</v>
      </c>
      <c r="B5" s="90" t="s">
        <v>3</v>
      </c>
      <c r="C5" s="90" t="s">
        <v>146</v>
      </c>
      <c r="D5" s="90" t="s">
        <v>166</v>
      </c>
    </row>
    <row r="6" spans="1:4" ht="15" customHeight="1" x14ac:dyDescent="0.25">
      <c r="A6" s="282" t="s">
        <v>4</v>
      </c>
      <c r="B6" s="256">
        <v>135989700</v>
      </c>
      <c r="C6" s="257">
        <v>134362800</v>
      </c>
      <c r="D6" s="258">
        <v>111107700</v>
      </c>
    </row>
    <row r="7" spans="1:4" ht="15" customHeight="1" x14ac:dyDescent="0.25">
      <c r="A7" s="282" t="s">
        <v>5</v>
      </c>
      <c r="B7" s="256">
        <v>48711300</v>
      </c>
      <c r="C7" s="258">
        <v>54261900</v>
      </c>
      <c r="D7" s="258">
        <v>54261900</v>
      </c>
    </row>
    <row r="8" spans="1:4" ht="15" customHeight="1" x14ac:dyDescent="0.25">
      <c r="A8" s="282" t="s">
        <v>153</v>
      </c>
      <c r="B8" s="256">
        <v>68425500</v>
      </c>
      <c r="C8" s="258">
        <v>67181400</v>
      </c>
      <c r="D8" s="258">
        <v>59429700</v>
      </c>
    </row>
    <row r="9" spans="1:4" ht="15" customHeight="1" x14ac:dyDescent="0.25">
      <c r="A9" s="282" t="s">
        <v>202</v>
      </c>
      <c r="B9" s="256">
        <v>17321700</v>
      </c>
      <c r="C9" s="258">
        <v>23255100</v>
      </c>
      <c r="D9" s="258">
        <v>23255100</v>
      </c>
    </row>
    <row r="10" spans="1:4" ht="15" customHeight="1" x14ac:dyDescent="0.25">
      <c r="A10" s="282" t="s">
        <v>172</v>
      </c>
      <c r="B10" s="256">
        <v>9952800</v>
      </c>
      <c r="C10" s="258">
        <v>12919500</v>
      </c>
      <c r="D10" s="258">
        <v>10335600</v>
      </c>
    </row>
    <row r="11" spans="1:4" ht="15" customHeight="1" x14ac:dyDescent="0.25">
      <c r="A11" s="282" t="s">
        <v>173</v>
      </c>
      <c r="B11" s="256">
        <v>9952800</v>
      </c>
      <c r="C11" s="258">
        <v>10335600</v>
      </c>
      <c r="D11" s="258">
        <v>10335600</v>
      </c>
    </row>
    <row r="12" spans="1:4" ht="15" customHeight="1" x14ac:dyDescent="0.25">
      <c r="A12" s="282" t="s">
        <v>174</v>
      </c>
      <c r="B12" s="256">
        <v>7751700</v>
      </c>
      <c r="C12" s="258">
        <v>7751700</v>
      </c>
      <c r="D12" s="258">
        <v>7751700</v>
      </c>
    </row>
    <row r="13" spans="1:4" ht="15" customHeight="1" x14ac:dyDescent="0.25">
      <c r="A13" s="282" t="s">
        <v>175</v>
      </c>
      <c r="B13" s="256">
        <v>7751700</v>
      </c>
      <c r="C13" s="258">
        <v>10335600</v>
      </c>
      <c r="D13" s="258">
        <v>10335600</v>
      </c>
    </row>
    <row r="14" spans="1:4" ht="15" customHeight="1" x14ac:dyDescent="0.25">
      <c r="A14" s="282" t="s">
        <v>176</v>
      </c>
      <c r="B14" s="256">
        <v>15120600</v>
      </c>
      <c r="C14" s="258">
        <v>20671200</v>
      </c>
      <c r="D14" s="258">
        <v>20671200</v>
      </c>
    </row>
    <row r="15" spans="1:4" ht="15" customHeight="1" x14ac:dyDescent="0.25">
      <c r="A15" s="282" t="s">
        <v>170</v>
      </c>
      <c r="B15" s="256">
        <v>74560332</v>
      </c>
      <c r="C15" s="258">
        <v>41342400</v>
      </c>
      <c r="D15" s="258">
        <v>46510200</v>
      </c>
    </row>
    <row r="16" spans="1:4" ht="15" customHeight="1" x14ac:dyDescent="0.25">
      <c r="A16" s="282" t="s">
        <v>168</v>
      </c>
      <c r="B16" s="256">
        <v>48519900</v>
      </c>
      <c r="C16" s="258">
        <v>49094100</v>
      </c>
      <c r="D16" s="258">
        <v>49094100</v>
      </c>
    </row>
    <row r="17" spans="1:4" ht="15" customHeight="1" x14ac:dyDescent="0.25">
      <c r="A17" s="282" t="s">
        <v>156</v>
      </c>
      <c r="B17" s="256">
        <v>20097000</v>
      </c>
      <c r="C17" s="258">
        <v>28422900</v>
      </c>
      <c r="D17" s="258">
        <v>31006800</v>
      </c>
    </row>
    <row r="18" spans="1:4" ht="15" customHeight="1" x14ac:dyDescent="0.25">
      <c r="A18" s="282" t="s">
        <v>16</v>
      </c>
      <c r="B18" s="256">
        <v>63640500</v>
      </c>
      <c r="C18" s="258">
        <v>62013600</v>
      </c>
      <c r="D18" s="258">
        <v>59429700</v>
      </c>
    </row>
    <row r="19" spans="1:4" ht="15" customHeight="1" x14ac:dyDescent="0.25">
      <c r="A19" s="282" t="s">
        <v>231</v>
      </c>
      <c r="B19" s="256">
        <v>12728100</v>
      </c>
      <c r="C19" s="258">
        <v>18087300</v>
      </c>
      <c r="D19" s="258">
        <v>18087300</v>
      </c>
    </row>
    <row r="20" spans="1:4" ht="15" customHeight="1" x14ac:dyDescent="0.25">
      <c r="A20" s="282" t="s">
        <v>169</v>
      </c>
      <c r="B20" s="256">
        <v>35409000</v>
      </c>
      <c r="C20" s="258">
        <v>41342400</v>
      </c>
      <c r="D20" s="258">
        <v>43926300</v>
      </c>
    </row>
    <row r="21" spans="1:4" ht="15" customHeight="1" x14ac:dyDescent="0.25">
      <c r="A21" s="282" t="s">
        <v>183</v>
      </c>
      <c r="B21" s="256">
        <v>12728100</v>
      </c>
      <c r="C21" s="258">
        <v>15503400</v>
      </c>
      <c r="D21" s="258">
        <v>18087300</v>
      </c>
    </row>
    <row r="22" spans="1:4" ht="15" customHeight="1" x14ac:dyDescent="0.25">
      <c r="A22" s="282" t="s">
        <v>184</v>
      </c>
      <c r="B22" s="256">
        <v>48137100</v>
      </c>
      <c r="C22" s="258">
        <v>51678000</v>
      </c>
      <c r="D22" s="258">
        <v>46510200</v>
      </c>
    </row>
    <row r="23" spans="1:4" ht="15" customHeight="1" x14ac:dyDescent="0.25">
      <c r="A23" s="282" t="s">
        <v>232</v>
      </c>
      <c r="B23" s="256">
        <v>31006800</v>
      </c>
      <c r="C23" s="258">
        <v>36174600</v>
      </c>
      <c r="D23" s="258">
        <v>38758500</v>
      </c>
    </row>
    <row r="24" spans="1:4" ht="15" customHeight="1" x14ac:dyDescent="0.25">
      <c r="A24" s="282" t="s">
        <v>177</v>
      </c>
      <c r="B24" s="256">
        <v>10335600</v>
      </c>
      <c r="C24" s="258">
        <v>10335600</v>
      </c>
      <c r="D24" s="258">
        <v>10335600</v>
      </c>
    </row>
    <row r="25" spans="1:4" ht="15" customHeight="1" x14ac:dyDescent="0.25">
      <c r="A25" s="282" t="s">
        <v>233</v>
      </c>
      <c r="B25" s="256">
        <v>15120600</v>
      </c>
      <c r="C25" s="258">
        <v>18087300</v>
      </c>
      <c r="D25" s="258">
        <v>18087300</v>
      </c>
    </row>
    <row r="26" spans="1:4" ht="15" customHeight="1" x14ac:dyDescent="0.25">
      <c r="A26" s="282" t="s">
        <v>185</v>
      </c>
      <c r="B26" s="256">
        <v>22872300</v>
      </c>
      <c r="C26" s="258">
        <v>31006800</v>
      </c>
      <c r="D26" s="258">
        <v>33590700</v>
      </c>
    </row>
    <row r="27" spans="1:4" ht="15" customHeight="1" x14ac:dyDescent="0.25">
      <c r="A27" s="282" t="s">
        <v>234</v>
      </c>
      <c r="B27" s="256">
        <v>57324300</v>
      </c>
      <c r="C27" s="258">
        <v>51678000</v>
      </c>
      <c r="D27" s="258">
        <v>59429700</v>
      </c>
    </row>
    <row r="28" spans="1:4" ht="15" customHeight="1" x14ac:dyDescent="0.25">
      <c r="A28" s="282" t="s">
        <v>235</v>
      </c>
      <c r="B28" s="256">
        <v>45170400</v>
      </c>
      <c r="C28" s="258">
        <v>38758500</v>
      </c>
      <c r="D28" s="258">
        <v>41342400</v>
      </c>
    </row>
    <row r="29" spans="1:4" ht="15" customHeight="1" x14ac:dyDescent="0.25">
      <c r="A29" s="282" t="s">
        <v>236</v>
      </c>
      <c r="B29" s="256">
        <v>71009400</v>
      </c>
      <c r="C29" s="258">
        <v>85268700</v>
      </c>
      <c r="D29" s="258">
        <v>90436500</v>
      </c>
    </row>
    <row r="30" spans="1:4" ht="15" customHeight="1" x14ac:dyDescent="0.25">
      <c r="A30" s="282" t="s">
        <v>237</v>
      </c>
      <c r="B30" s="256">
        <v>17704500</v>
      </c>
      <c r="C30" s="258">
        <v>23255100</v>
      </c>
      <c r="D30" s="258">
        <v>25839000</v>
      </c>
    </row>
    <row r="31" spans="1:4" ht="15" customHeight="1" x14ac:dyDescent="0.25">
      <c r="A31" s="282" t="s">
        <v>150</v>
      </c>
      <c r="B31" s="256">
        <v>20479800</v>
      </c>
      <c r="C31" s="258">
        <v>28422900</v>
      </c>
      <c r="D31" s="258">
        <v>25839000</v>
      </c>
    </row>
    <row r="32" spans="1:4" ht="15" customHeight="1" x14ac:dyDescent="0.25">
      <c r="A32" s="282" t="s">
        <v>100</v>
      </c>
      <c r="B32" s="256">
        <v>69070188</v>
      </c>
      <c r="C32" s="258">
        <v>62013600</v>
      </c>
      <c r="D32" s="258">
        <v>64597500</v>
      </c>
    </row>
    <row r="33" spans="1:4" ht="15" customHeight="1" x14ac:dyDescent="0.25">
      <c r="A33" s="282" t="s">
        <v>178</v>
      </c>
      <c r="B33" s="256">
        <v>2583900</v>
      </c>
      <c r="C33" s="257">
        <v>5167800</v>
      </c>
      <c r="D33" s="258">
        <v>5167800</v>
      </c>
    </row>
    <row r="34" spans="1:4" ht="15" customHeight="1" x14ac:dyDescent="0.25">
      <c r="A34" s="282" t="s">
        <v>179</v>
      </c>
      <c r="B34" s="256">
        <v>53758188</v>
      </c>
      <c r="C34" s="258">
        <v>46510200</v>
      </c>
      <c r="D34" s="258">
        <v>43926300</v>
      </c>
    </row>
    <row r="35" spans="1:4" ht="15" customHeight="1" x14ac:dyDescent="0.25">
      <c r="A35" s="282" t="s">
        <v>238</v>
      </c>
      <c r="B35" s="256">
        <v>12728100</v>
      </c>
      <c r="C35" s="258">
        <v>15503400</v>
      </c>
      <c r="D35" s="258">
        <v>18087300</v>
      </c>
    </row>
    <row r="36" spans="1:4" ht="15" customHeight="1" x14ac:dyDescent="0.25">
      <c r="A36" s="282" t="s">
        <v>239</v>
      </c>
      <c r="B36" s="256">
        <v>53687700</v>
      </c>
      <c r="C36" s="258">
        <v>54261900</v>
      </c>
      <c r="D36" s="258">
        <v>62013600</v>
      </c>
    </row>
    <row r="37" spans="1:4" ht="15" customHeight="1" x14ac:dyDescent="0.25">
      <c r="A37" s="282" t="s">
        <v>35</v>
      </c>
      <c r="B37" s="256">
        <v>56438788</v>
      </c>
      <c r="C37" s="258">
        <v>23354200</v>
      </c>
      <c r="D37" s="258">
        <v>36174600</v>
      </c>
    </row>
    <row r="38" spans="1:4" ht="19.5" customHeight="1" x14ac:dyDescent="0.25">
      <c r="A38" s="10" t="s">
        <v>163</v>
      </c>
      <c r="B38" s="11">
        <f>SUM(B6:B37)</f>
        <v>1176088396</v>
      </c>
      <c r="C38" s="11">
        <f>SUM(C6:C37)</f>
        <v>1178357500</v>
      </c>
      <c r="D38" s="11">
        <f>SUM(D6:D37)</f>
        <v>1193761800</v>
      </c>
    </row>
    <row r="39" spans="1:4" x14ac:dyDescent="0.25">
      <c r="B39" s="16"/>
      <c r="C39" s="16"/>
      <c r="D39" s="16"/>
    </row>
    <row r="40" spans="1:4" x14ac:dyDescent="0.25">
      <c r="B40" s="279"/>
      <c r="C40" s="279"/>
      <c r="D40" s="279"/>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theme="0" tint="-0.499984740745262"/>
    <pageSetUpPr fitToPage="1"/>
  </sheetPr>
  <dimension ref="A1:D37"/>
  <sheetViews>
    <sheetView view="pageBreakPreview" zoomScale="110" zoomScaleNormal="100" zoomScaleSheetLayoutView="110" workbookViewId="0">
      <selection activeCell="N57" sqref="N57"/>
    </sheetView>
  </sheetViews>
  <sheetFormatPr defaultColWidth="9.140625" defaultRowHeight="15" x14ac:dyDescent="0.25"/>
  <cols>
    <col min="1" max="1" width="50" style="2" customWidth="1"/>
    <col min="2" max="2" width="19.7109375" style="2" customWidth="1"/>
    <col min="3" max="3" width="19.28515625" style="2" customWidth="1"/>
    <col min="4" max="4" width="17.42578125" style="2" customWidth="1"/>
    <col min="5" max="16384" width="9.140625" style="2"/>
  </cols>
  <sheetData>
    <row r="1" spans="1:4" ht="35.25" customHeight="1" x14ac:dyDescent="0.3">
      <c r="A1" s="1" t="s">
        <v>0</v>
      </c>
      <c r="B1" s="313"/>
      <c r="C1" s="313"/>
      <c r="D1" s="313"/>
    </row>
    <row r="2" spans="1:4" ht="33" customHeight="1" x14ac:dyDescent="0.25">
      <c r="A2" s="1" t="s">
        <v>0</v>
      </c>
      <c r="B2" s="1"/>
      <c r="C2" s="3"/>
      <c r="D2" s="4" t="s">
        <v>46</v>
      </c>
    </row>
    <row r="3" spans="1:4" ht="65.45" customHeight="1" x14ac:dyDescent="0.25">
      <c r="A3" s="317" t="s">
        <v>269</v>
      </c>
      <c r="B3" s="317"/>
      <c r="C3" s="317"/>
      <c r="D3" s="317"/>
    </row>
    <row r="4" spans="1:4" ht="20.25" customHeight="1" x14ac:dyDescent="0.25">
      <c r="A4" s="1" t="s">
        <v>0</v>
      </c>
      <c r="B4" s="1"/>
      <c r="C4" s="5"/>
      <c r="D4" s="5" t="s">
        <v>1</v>
      </c>
    </row>
    <row r="5" spans="1:4" ht="48.75" customHeight="1" x14ac:dyDescent="0.25">
      <c r="A5" s="6" t="s">
        <v>2</v>
      </c>
      <c r="B5" s="17" t="s">
        <v>3</v>
      </c>
      <c r="C5" s="108" t="s">
        <v>146</v>
      </c>
      <c r="D5" s="116" t="s">
        <v>166</v>
      </c>
    </row>
    <row r="6" spans="1:4" ht="15" customHeight="1" x14ac:dyDescent="0.25">
      <c r="A6" s="193" t="s">
        <v>4</v>
      </c>
      <c r="B6" s="192">
        <v>1194472</v>
      </c>
      <c r="C6" s="192">
        <v>1194472</v>
      </c>
      <c r="D6" s="192">
        <v>1194472</v>
      </c>
    </row>
    <row r="7" spans="1:4" ht="15" customHeight="1" x14ac:dyDescent="0.25">
      <c r="A7" s="193" t="s">
        <v>5</v>
      </c>
      <c r="B7" s="192">
        <v>597236</v>
      </c>
      <c r="C7" s="192">
        <v>597236</v>
      </c>
      <c r="D7" s="192">
        <v>597236</v>
      </c>
    </row>
    <row r="8" spans="1:4" ht="15" customHeight="1" x14ac:dyDescent="0.25">
      <c r="A8" s="193" t="s">
        <v>6</v>
      </c>
      <c r="B8" s="192">
        <v>597236</v>
      </c>
      <c r="C8" s="192">
        <v>597236</v>
      </c>
      <c r="D8" s="192">
        <v>597236</v>
      </c>
    </row>
    <row r="9" spans="1:4" ht="15" customHeight="1" x14ac:dyDescent="0.25">
      <c r="A9" s="193" t="s">
        <v>7</v>
      </c>
      <c r="B9" s="192">
        <v>298618</v>
      </c>
      <c r="C9" s="192">
        <v>298618</v>
      </c>
      <c r="D9" s="192">
        <v>298618</v>
      </c>
    </row>
    <row r="10" spans="1:4" ht="15" customHeight="1" x14ac:dyDescent="0.25">
      <c r="A10" s="193" t="s">
        <v>8</v>
      </c>
      <c r="B10" s="192">
        <v>298618</v>
      </c>
      <c r="C10" s="192">
        <v>298618</v>
      </c>
      <c r="D10" s="192">
        <v>298618</v>
      </c>
    </row>
    <row r="11" spans="1:4" ht="15" customHeight="1" x14ac:dyDescent="0.25">
      <c r="A11" s="193" t="s">
        <v>9</v>
      </c>
      <c r="B11" s="192">
        <v>298618</v>
      </c>
      <c r="C11" s="192">
        <v>298618</v>
      </c>
      <c r="D11" s="192">
        <v>298618</v>
      </c>
    </row>
    <row r="12" spans="1:4" ht="15" customHeight="1" x14ac:dyDescent="0.25">
      <c r="A12" s="193" t="s">
        <v>10</v>
      </c>
      <c r="B12" s="192">
        <v>597236</v>
      </c>
      <c r="C12" s="192">
        <v>597236</v>
      </c>
      <c r="D12" s="192">
        <v>597236</v>
      </c>
    </row>
    <row r="13" spans="1:4" ht="15" customHeight="1" x14ac:dyDescent="0.25">
      <c r="A13" s="193" t="s">
        <v>11</v>
      </c>
      <c r="B13" s="192">
        <v>298618</v>
      </c>
      <c r="C13" s="192">
        <v>298618</v>
      </c>
      <c r="D13" s="192">
        <v>298618</v>
      </c>
    </row>
    <row r="14" spans="1:4" ht="15" customHeight="1" x14ac:dyDescent="0.25">
      <c r="A14" s="193" t="s">
        <v>12</v>
      </c>
      <c r="B14" s="192">
        <v>298618</v>
      </c>
      <c r="C14" s="192">
        <v>298618</v>
      </c>
      <c r="D14" s="192">
        <v>298618</v>
      </c>
    </row>
    <row r="15" spans="1:4" ht="15" customHeight="1" x14ac:dyDescent="0.25">
      <c r="A15" s="193" t="s">
        <v>13</v>
      </c>
      <c r="B15" s="192">
        <v>298618</v>
      </c>
      <c r="C15" s="192">
        <v>298618</v>
      </c>
      <c r="D15" s="192">
        <v>298618</v>
      </c>
    </row>
    <row r="16" spans="1:4" ht="15" customHeight="1" x14ac:dyDescent="0.25">
      <c r="A16" s="193" t="s">
        <v>14</v>
      </c>
      <c r="B16" s="192">
        <v>597236</v>
      </c>
      <c r="C16" s="192">
        <v>597236</v>
      </c>
      <c r="D16" s="192">
        <v>597236</v>
      </c>
    </row>
    <row r="17" spans="1:4" ht="15" customHeight="1" x14ac:dyDescent="0.25">
      <c r="A17" s="193" t="s">
        <v>15</v>
      </c>
      <c r="B17" s="192">
        <v>298618</v>
      </c>
      <c r="C17" s="192">
        <v>298618</v>
      </c>
      <c r="D17" s="192">
        <v>298618</v>
      </c>
    </row>
    <row r="18" spans="1:4" ht="15" customHeight="1" x14ac:dyDescent="0.25">
      <c r="A18" s="193" t="s">
        <v>16</v>
      </c>
      <c r="B18" s="192">
        <v>447927</v>
      </c>
      <c r="C18" s="192">
        <v>447927</v>
      </c>
      <c r="D18" s="192">
        <v>447927</v>
      </c>
    </row>
    <row r="19" spans="1:4" ht="15" customHeight="1" x14ac:dyDescent="0.25">
      <c r="A19" s="193" t="s">
        <v>17</v>
      </c>
      <c r="B19" s="192">
        <v>298618</v>
      </c>
      <c r="C19" s="192">
        <v>298618</v>
      </c>
      <c r="D19" s="192">
        <v>298618</v>
      </c>
    </row>
    <row r="20" spans="1:4" ht="15" customHeight="1" x14ac:dyDescent="0.25">
      <c r="A20" s="193" t="s">
        <v>18</v>
      </c>
      <c r="B20" s="192">
        <v>447927</v>
      </c>
      <c r="C20" s="192">
        <v>447927</v>
      </c>
      <c r="D20" s="192">
        <v>447927</v>
      </c>
    </row>
    <row r="21" spans="1:4" ht="15" customHeight="1" x14ac:dyDescent="0.25">
      <c r="A21" s="193" t="s">
        <v>19</v>
      </c>
      <c r="B21" s="192">
        <v>298618</v>
      </c>
      <c r="C21" s="192">
        <v>298618</v>
      </c>
      <c r="D21" s="192">
        <v>298618</v>
      </c>
    </row>
    <row r="22" spans="1:4" ht="15" customHeight="1" x14ac:dyDescent="0.25">
      <c r="A22" s="193" t="s">
        <v>20</v>
      </c>
      <c r="B22" s="192">
        <v>298618</v>
      </c>
      <c r="C22" s="192">
        <v>298618</v>
      </c>
      <c r="D22" s="192">
        <v>298618</v>
      </c>
    </row>
    <row r="23" spans="1:4" ht="15" customHeight="1" x14ac:dyDescent="0.25">
      <c r="A23" s="193" t="s">
        <v>21</v>
      </c>
      <c r="B23" s="192">
        <v>298618</v>
      </c>
      <c r="C23" s="192">
        <v>298618</v>
      </c>
      <c r="D23" s="192">
        <v>298618</v>
      </c>
    </row>
    <row r="24" spans="1:4" ht="15" customHeight="1" x14ac:dyDescent="0.25">
      <c r="A24" s="193" t="s">
        <v>22</v>
      </c>
      <c r="B24" s="192">
        <v>298618</v>
      </c>
      <c r="C24" s="192">
        <v>298618</v>
      </c>
      <c r="D24" s="192">
        <v>298618</v>
      </c>
    </row>
    <row r="25" spans="1:4" ht="15" customHeight="1" x14ac:dyDescent="0.25">
      <c r="A25" s="193" t="s">
        <v>23</v>
      </c>
      <c r="B25" s="192">
        <v>298618</v>
      </c>
      <c r="C25" s="192">
        <v>298618</v>
      </c>
      <c r="D25" s="192">
        <v>298618</v>
      </c>
    </row>
    <row r="26" spans="1:4" ht="15" customHeight="1" x14ac:dyDescent="0.25">
      <c r="A26" s="193" t="s">
        <v>24</v>
      </c>
      <c r="B26" s="192">
        <v>298618</v>
      </c>
      <c r="C26" s="192">
        <v>298618</v>
      </c>
      <c r="D26" s="192">
        <v>298618</v>
      </c>
    </row>
    <row r="27" spans="1:4" ht="15" customHeight="1" x14ac:dyDescent="0.25">
      <c r="A27" s="193" t="s">
        <v>25</v>
      </c>
      <c r="B27" s="192">
        <v>298618</v>
      </c>
      <c r="C27" s="192">
        <v>298618</v>
      </c>
      <c r="D27" s="192">
        <v>298618</v>
      </c>
    </row>
    <row r="28" spans="1:4" ht="15" customHeight="1" x14ac:dyDescent="0.25">
      <c r="A28" s="193" t="s">
        <v>26</v>
      </c>
      <c r="B28" s="192">
        <v>298618</v>
      </c>
      <c r="C28" s="192">
        <v>298618</v>
      </c>
      <c r="D28" s="192">
        <v>298618</v>
      </c>
    </row>
    <row r="29" spans="1:4" ht="15" customHeight="1" x14ac:dyDescent="0.25">
      <c r="A29" s="193" t="s">
        <v>27</v>
      </c>
      <c r="B29" s="192">
        <v>447927</v>
      </c>
      <c r="C29" s="192">
        <v>447927</v>
      </c>
      <c r="D29" s="192">
        <v>447927</v>
      </c>
    </row>
    <row r="30" spans="1:4" ht="15" customHeight="1" x14ac:dyDescent="0.25">
      <c r="A30" s="193" t="s">
        <v>28</v>
      </c>
      <c r="B30" s="192">
        <v>298618</v>
      </c>
      <c r="C30" s="192">
        <v>298618</v>
      </c>
      <c r="D30" s="192">
        <v>298618</v>
      </c>
    </row>
    <row r="31" spans="1:4" ht="15" customHeight="1" x14ac:dyDescent="0.25">
      <c r="A31" s="193" t="s">
        <v>29</v>
      </c>
      <c r="B31" s="192">
        <v>298618</v>
      </c>
      <c r="C31" s="192">
        <v>298618</v>
      </c>
      <c r="D31" s="192">
        <v>298618</v>
      </c>
    </row>
    <row r="32" spans="1:4" ht="15" customHeight="1" x14ac:dyDescent="0.25">
      <c r="A32" s="195" t="s">
        <v>30</v>
      </c>
      <c r="B32" s="194">
        <v>447927</v>
      </c>
      <c r="C32" s="194">
        <v>447927</v>
      </c>
      <c r="D32" s="194">
        <v>447927</v>
      </c>
    </row>
    <row r="33" spans="1:4" ht="15" customHeight="1" x14ac:dyDescent="0.25">
      <c r="A33" s="195" t="s">
        <v>31</v>
      </c>
      <c r="B33" s="194">
        <v>298618</v>
      </c>
      <c r="C33" s="194">
        <v>298618</v>
      </c>
      <c r="D33" s="194">
        <v>298618</v>
      </c>
    </row>
    <row r="34" spans="1:4" ht="15" customHeight="1" x14ac:dyDescent="0.25">
      <c r="A34" s="195" t="s">
        <v>32</v>
      </c>
      <c r="B34" s="194">
        <v>298618</v>
      </c>
      <c r="C34" s="194">
        <v>298618</v>
      </c>
      <c r="D34" s="194">
        <v>298618</v>
      </c>
    </row>
    <row r="35" spans="1:4" ht="15" customHeight="1" x14ac:dyDescent="0.25">
      <c r="A35" s="195" t="s">
        <v>33</v>
      </c>
      <c r="B35" s="194">
        <v>447927</v>
      </c>
      <c r="C35" s="194">
        <v>447927</v>
      </c>
      <c r="D35" s="194">
        <v>447927</v>
      </c>
    </row>
    <row r="36" spans="1:4" ht="15" customHeight="1" x14ac:dyDescent="0.25">
      <c r="A36" s="195" t="s">
        <v>34</v>
      </c>
      <c r="B36" s="194">
        <v>447927</v>
      </c>
      <c r="C36" s="194">
        <v>447927</v>
      </c>
      <c r="D36" s="194">
        <v>447927</v>
      </c>
    </row>
    <row r="37" spans="1:4" ht="19.5" customHeight="1" x14ac:dyDescent="0.25">
      <c r="A37" s="10" t="s">
        <v>163</v>
      </c>
      <c r="B37" s="11">
        <f>SUM(B6:B36)</f>
        <v>12243338</v>
      </c>
      <c r="C37" s="115">
        <f>SUM(C6:C36)</f>
        <v>12243338</v>
      </c>
      <c r="D37" s="117">
        <f>SUM(D6:D36)</f>
        <v>12243338</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theme="0" tint="-0.499984740745262"/>
    <pageSetUpPr fitToPage="1"/>
  </sheetPr>
  <dimension ref="A1:D39"/>
  <sheetViews>
    <sheetView view="pageBreakPreview" topLeftCell="A2" zoomScale="110" zoomScaleNormal="100" zoomScaleSheetLayoutView="110" workbookViewId="0">
      <pane xSplit="1" ySplit="4" topLeftCell="B6" activePane="bottomRight" state="frozen"/>
      <selection activeCell="N57" sqref="N57"/>
      <selection pane="topRight" activeCell="N57" sqref="N57"/>
      <selection pane="bottomLeft" activeCell="N57" sqref="N57"/>
      <selection pane="bottomRight" activeCell="N57" sqref="N57"/>
    </sheetView>
  </sheetViews>
  <sheetFormatPr defaultColWidth="9.28515625" defaultRowHeight="15" x14ac:dyDescent="0.25"/>
  <cols>
    <col min="1" max="1" width="47.140625" style="2" customWidth="1"/>
    <col min="2" max="2" width="19.7109375" style="2" customWidth="1"/>
    <col min="3" max="3" width="19.28515625" style="2" customWidth="1"/>
    <col min="4" max="4" width="17.42578125" style="2" customWidth="1"/>
    <col min="5" max="16384" width="9.28515625" style="2"/>
  </cols>
  <sheetData>
    <row r="1" spans="1:4" ht="57" customHeight="1" x14ac:dyDescent="0.3">
      <c r="A1" s="1" t="s">
        <v>0</v>
      </c>
      <c r="B1" s="313"/>
      <c r="C1" s="313"/>
      <c r="D1" s="313"/>
    </row>
    <row r="2" spans="1:4" ht="23.25" customHeight="1" x14ac:dyDescent="0.25">
      <c r="A2" s="1" t="s">
        <v>0</v>
      </c>
      <c r="B2" s="1"/>
      <c r="C2" s="3"/>
      <c r="D2" s="4" t="s">
        <v>47</v>
      </c>
    </row>
    <row r="3" spans="1:4" ht="56.45" customHeight="1" x14ac:dyDescent="0.25">
      <c r="A3" s="317" t="s">
        <v>270</v>
      </c>
      <c r="B3" s="317"/>
      <c r="C3" s="317"/>
      <c r="D3" s="317"/>
    </row>
    <row r="4" spans="1:4" ht="20.25" customHeight="1" x14ac:dyDescent="0.3">
      <c r="A4" s="260"/>
      <c r="B4" s="260"/>
      <c r="C4" s="259"/>
      <c r="D4" s="259"/>
    </row>
    <row r="5" spans="1:4" ht="48.75" customHeight="1" x14ac:dyDescent="0.25">
      <c r="A5" s="91" t="s">
        <v>2</v>
      </c>
      <c r="B5" s="91" t="s">
        <v>3</v>
      </c>
      <c r="C5" s="91" t="s">
        <v>146</v>
      </c>
      <c r="D5" s="91" t="s">
        <v>166</v>
      </c>
    </row>
    <row r="6" spans="1:4" ht="14.25" customHeight="1" x14ac:dyDescent="0.25">
      <c r="A6" s="87" t="s">
        <v>4</v>
      </c>
      <c r="B6" s="88">
        <v>797200</v>
      </c>
      <c r="C6" s="88">
        <v>786400</v>
      </c>
      <c r="D6" s="88">
        <v>811200</v>
      </c>
    </row>
    <row r="7" spans="1:4" ht="15" customHeight="1" x14ac:dyDescent="0.25">
      <c r="A7" s="87" t="s">
        <v>5</v>
      </c>
      <c r="B7" s="88">
        <v>101600</v>
      </c>
      <c r="C7" s="88">
        <v>107600</v>
      </c>
      <c r="D7" s="88">
        <v>101600</v>
      </c>
    </row>
    <row r="8" spans="1:4" ht="15" customHeight="1" x14ac:dyDescent="0.25">
      <c r="A8" s="87" t="s">
        <v>6</v>
      </c>
      <c r="B8" s="88">
        <v>380000</v>
      </c>
      <c r="C8" s="88">
        <v>394400</v>
      </c>
      <c r="D8" s="88">
        <v>408400</v>
      </c>
    </row>
    <row r="9" spans="1:4" ht="15" customHeight="1" x14ac:dyDescent="0.25">
      <c r="A9" s="87" t="s">
        <v>7</v>
      </c>
      <c r="B9" s="88">
        <v>142400</v>
      </c>
      <c r="C9" s="88">
        <v>108000</v>
      </c>
      <c r="D9" s="88">
        <v>114000</v>
      </c>
    </row>
    <row r="10" spans="1:4" ht="15" customHeight="1" x14ac:dyDescent="0.25">
      <c r="A10" s="87" t="s">
        <v>8</v>
      </c>
      <c r="B10" s="88">
        <v>82400</v>
      </c>
      <c r="C10" s="88">
        <v>76400</v>
      </c>
      <c r="D10" s="88">
        <v>68000</v>
      </c>
    </row>
    <row r="11" spans="1:4" ht="15" customHeight="1" x14ac:dyDescent="0.25">
      <c r="A11" s="87" t="s">
        <v>9</v>
      </c>
      <c r="B11" s="88">
        <v>68000</v>
      </c>
      <c r="C11" s="88">
        <v>76400</v>
      </c>
      <c r="D11" s="88">
        <v>76400</v>
      </c>
    </row>
    <row r="12" spans="1:4" ht="15" customHeight="1" x14ac:dyDescent="0.25">
      <c r="A12" s="87" t="s">
        <v>10</v>
      </c>
      <c r="B12" s="88">
        <v>68000</v>
      </c>
      <c r="C12" s="88">
        <v>68000</v>
      </c>
      <c r="D12" s="88">
        <v>74000</v>
      </c>
    </row>
    <row r="13" spans="1:4" ht="15" customHeight="1" x14ac:dyDescent="0.25">
      <c r="A13" s="87" t="s">
        <v>11</v>
      </c>
      <c r="B13" s="88">
        <v>42800</v>
      </c>
      <c r="C13" s="88">
        <v>51200</v>
      </c>
      <c r="D13" s="88">
        <v>59600</v>
      </c>
    </row>
    <row r="14" spans="1:4" ht="15" customHeight="1" x14ac:dyDescent="0.25">
      <c r="A14" s="87" t="s">
        <v>12</v>
      </c>
      <c r="B14" s="88">
        <v>62800</v>
      </c>
      <c r="C14" s="88">
        <v>62800</v>
      </c>
      <c r="D14" s="88">
        <v>68800</v>
      </c>
    </row>
    <row r="15" spans="1:4" ht="15" customHeight="1" x14ac:dyDescent="0.25">
      <c r="A15" s="87" t="s">
        <v>13</v>
      </c>
      <c r="B15" s="88">
        <v>76400</v>
      </c>
      <c r="C15" s="88">
        <v>76400</v>
      </c>
      <c r="D15" s="88">
        <v>76400</v>
      </c>
    </row>
    <row r="16" spans="1:4" ht="15" customHeight="1" x14ac:dyDescent="0.25">
      <c r="A16" s="87" t="s">
        <v>14</v>
      </c>
      <c r="B16" s="88">
        <v>296400</v>
      </c>
      <c r="C16" s="88">
        <v>324800</v>
      </c>
      <c r="D16" s="88">
        <v>304800</v>
      </c>
    </row>
    <row r="17" spans="1:4" ht="15" customHeight="1" x14ac:dyDescent="0.25">
      <c r="A17" s="87" t="s">
        <v>15</v>
      </c>
      <c r="B17" s="88">
        <v>34400</v>
      </c>
      <c r="C17" s="88">
        <v>34400</v>
      </c>
      <c r="D17" s="88">
        <v>34400</v>
      </c>
    </row>
    <row r="18" spans="1:4" ht="15" customHeight="1" x14ac:dyDescent="0.25">
      <c r="A18" s="87" t="s">
        <v>249</v>
      </c>
      <c r="B18" s="88">
        <v>97600</v>
      </c>
      <c r="C18" s="88">
        <v>83600</v>
      </c>
      <c r="D18" s="88">
        <v>117600</v>
      </c>
    </row>
    <row r="19" spans="1:4" ht="15" customHeight="1" x14ac:dyDescent="0.25">
      <c r="A19" s="87" t="s">
        <v>17</v>
      </c>
      <c r="B19" s="88">
        <v>59600</v>
      </c>
      <c r="C19" s="88">
        <v>34400</v>
      </c>
      <c r="D19" s="88">
        <v>34400</v>
      </c>
    </row>
    <row r="20" spans="1:4" ht="15" customHeight="1" x14ac:dyDescent="0.25">
      <c r="A20" s="87" t="s">
        <v>18</v>
      </c>
      <c r="B20" s="88">
        <v>195200</v>
      </c>
      <c r="C20" s="88">
        <v>178400</v>
      </c>
      <c r="D20" s="88">
        <v>121600</v>
      </c>
    </row>
    <row r="21" spans="1:4" ht="15" customHeight="1" x14ac:dyDescent="0.25">
      <c r="A21" s="87" t="s">
        <v>19</v>
      </c>
      <c r="B21" s="88">
        <v>119600</v>
      </c>
      <c r="C21" s="88">
        <v>119600</v>
      </c>
      <c r="D21" s="88">
        <v>119600</v>
      </c>
    </row>
    <row r="22" spans="1:4" ht="15" customHeight="1" x14ac:dyDescent="0.25">
      <c r="A22" s="87" t="s">
        <v>20</v>
      </c>
      <c r="B22" s="88">
        <v>96400</v>
      </c>
      <c r="C22" s="88">
        <v>82400</v>
      </c>
      <c r="D22" s="88">
        <v>76400</v>
      </c>
    </row>
    <row r="23" spans="1:4" ht="15" customHeight="1" x14ac:dyDescent="0.25">
      <c r="A23" s="87" t="s">
        <v>21</v>
      </c>
      <c r="B23" s="88">
        <v>124800</v>
      </c>
      <c r="C23" s="88">
        <v>116400</v>
      </c>
      <c r="D23" s="88">
        <v>122400</v>
      </c>
    </row>
    <row r="24" spans="1:4" ht="15" customHeight="1" x14ac:dyDescent="0.25">
      <c r="A24" s="87" t="s">
        <v>22</v>
      </c>
      <c r="B24" s="88">
        <v>68000</v>
      </c>
      <c r="C24" s="88">
        <v>68000</v>
      </c>
      <c r="D24" s="88">
        <v>68000</v>
      </c>
    </row>
    <row r="25" spans="1:4" ht="15" customHeight="1" x14ac:dyDescent="0.25">
      <c r="A25" s="87" t="s">
        <v>23</v>
      </c>
      <c r="B25" s="88">
        <v>88000</v>
      </c>
      <c r="C25" s="88">
        <v>88000</v>
      </c>
      <c r="D25" s="88">
        <v>88000</v>
      </c>
    </row>
    <row r="26" spans="1:4" ht="15" customHeight="1" x14ac:dyDescent="0.25">
      <c r="A26" s="87" t="s">
        <v>24</v>
      </c>
      <c r="B26" s="88">
        <v>59600</v>
      </c>
      <c r="C26" s="88">
        <v>59600</v>
      </c>
      <c r="D26" s="88">
        <v>59600</v>
      </c>
    </row>
    <row r="27" spans="1:4" ht="15" customHeight="1" x14ac:dyDescent="0.25">
      <c r="A27" s="87" t="s">
        <v>25</v>
      </c>
      <c r="B27" s="88">
        <v>118000</v>
      </c>
      <c r="C27" s="88">
        <v>100000</v>
      </c>
      <c r="D27" s="88">
        <v>100000</v>
      </c>
    </row>
    <row r="28" spans="1:4" ht="15" customHeight="1" x14ac:dyDescent="0.25">
      <c r="A28" s="87" t="s">
        <v>26</v>
      </c>
      <c r="B28" s="88">
        <v>79600</v>
      </c>
      <c r="C28" s="88">
        <v>79600</v>
      </c>
      <c r="D28" s="88">
        <v>79600</v>
      </c>
    </row>
    <row r="29" spans="1:4" ht="15" customHeight="1" x14ac:dyDescent="0.25">
      <c r="A29" s="87" t="s">
        <v>27</v>
      </c>
      <c r="B29" s="88">
        <v>34400</v>
      </c>
      <c r="C29" s="88">
        <v>34400</v>
      </c>
      <c r="D29" s="88">
        <v>34400</v>
      </c>
    </row>
    <row r="30" spans="1:4" ht="15" customHeight="1" x14ac:dyDescent="0.25">
      <c r="A30" s="87" t="s">
        <v>28</v>
      </c>
      <c r="B30" s="88">
        <v>48800</v>
      </c>
      <c r="C30" s="88">
        <v>68800</v>
      </c>
      <c r="D30" s="88">
        <v>68800</v>
      </c>
    </row>
    <row r="31" spans="1:4" ht="15" customHeight="1" x14ac:dyDescent="0.25">
      <c r="A31" s="87" t="s">
        <v>29</v>
      </c>
      <c r="B31" s="88">
        <v>79600</v>
      </c>
      <c r="C31" s="88">
        <v>96400</v>
      </c>
      <c r="D31" s="88">
        <v>96400</v>
      </c>
    </row>
    <row r="32" spans="1:4" ht="15" customHeight="1" x14ac:dyDescent="0.25">
      <c r="A32" s="87" t="s">
        <v>100</v>
      </c>
      <c r="B32" s="88">
        <v>152800</v>
      </c>
      <c r="C32" s="88">
        <v>189600</v>
      </c>
      <c r="D32" s="88">
        <v>175600</v>
      </c>
    </row>
    <row r="33" spans="1:4" ht="15" customHeight="1" x14ac:dyDescent="0.25">
      <c r="A33" s="87" t="s">
        <v>31</v>
      </c>
      <c r="B33" s="88">
        <v>88000</v>
      </c>
      <c r="C33" s="88">
        <v>88000</v>
      </c>
      <c r="D33" s="88">
        <v>88000</v>
      </c>
    </row>
    <row r="34" spans="1:4" ht="15" customHeight="1" x14ac:dyDescent="0.25">
      <c r="A34" s="87" t="s">
        <v>32</v>
      </c>
      <c r="B34" s="88">
        <v>130000</v>
      </c>
      <c r="C34" s="88">
        <v>138400</v>
      </c>
      <c r="D34" s="88">
        <v>144400</v>
      </c>
    </row>
    <row r="35" spans="1:4" ht="15" customHeight="1" x14ac:dyDescent="0.25">
      <c r="A35" s="87" t="s">
        <v>33</v>
      </c>
      <c r="B35" s="88">
        <v>201200</v>
      </c>
      <c r="C35" s="88">
        <v>201200</v>
      </c>
      <c r="D35" s="88">
        <v>201200</v>
      </c>
    </row>
    <row r="36" spans="1:4" ht="15" customHeight="1" x14ac:dyDescent="0.25">
      <c r="A36" s="87" t="s">
        <v>34</v>
      </c>
      <c r="B36" s="88">
        <v>57200</v>
      </c>
      <c r="C36" s="88">
        <v>57200</v>
      </c>
      <c r="D36" s="88">
        <v>57200</v>
      </c>
    </row>
    <row r="37" spans="1:4" ht="19.5" customHeight="1" x14ac:dyDescent="0.25">
      <c r="A37" s="10" t="s">
        <v>163</v>
      </c>
      <c r="B37" s="11">
        <f>SUM(B6:B36)</f>
        <v>4050800</v>
      </c>
      <c r="C37" s="11">
        <f>SUM(C6:C36)</f>
        <v>4050800</v>
      </c>
      <c r="D37" s="11">
        <f>SUM(D6:D36)</f>
        <v>4050800</v>
      </c>
    </row>
    <row r="39" spans="1:4" ht="15.75" x14ac:dyDescent="0.25">
      <c r="B39" s="144"/>
      <c r="C39" s="144"/>
      <c r="D39" s="144"/>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47.28515625" style="2" customWidth="1"/>
    <col min="2" max="2" width="19.7109375" style="2" customWidth="1"/>
    <col min="3" max="3" width="19.28515625" style="2" customWidth="1"/>
    <col min="4" max="4" width="17.42578125" style="2" customWidth="1"/>
    <col min="5" max="16384" width="9.140625" style="2"/>
  </cols>
  <sheetData>
    <row r="1" spans="1:4" ht="41.45" customHeight="1" x14ac:dyDescent="0.3">
      <c r="A1" s="1" t="s">
        <v>0</v>
      </c>
      <c r="B1" s="313"/>
      <c r="C1" s="313"/>
      <c r="D1" s="313"/>
    </row>
    <row r="2" spans="1:4" ht="18.600000000000001" customHeight="1" x14ac:dyDescent="0.25">
      <c r="A2" s="1" t="s">
        <v>0</v>
      </c>
      <c r="B2" s="1"/>
      <c r="C2" s="3"/>
      <c r="D2" s="4" t="s">
        <v>49</v>
      </c>
    </row>
    <row r="3" spans="1:4" ht="33" customHeight="1" x14ac:dyDescent="0.25">
      <c r="A3" s="317" t="s">
        <v>257</v>
      </c>
      <c r="B3" s="317"/>
      <c r="C3" s="317"/>
      <c r="D3" s="317"/>
    </row>
    <row r="4" spans="1:4" ht="20.25" customHeight="1" x14ac:dyDescent="0.25">
      <c r="A4" s="1" t="s">
        <v>0</v>
      </c>
      <c r="B4" s="1"/>
      <c r="C4" s="5"/>
      <c r="D4" s="5" t="s">
        <v>1</v>
      </c>
    </row>
    <row r="5" spans="1:4" ht="48.75" customHeight="1" x14ac:dyDescent="0.25">
      <c r="A5" s="91" t="s">
        <v>2</v>
      </c>
      <c r="B5" s="91" t="s">
        <v>3</v>
      </c>
      <c r="C5" s="91" t="s">
        <v>146</v>
      </c>
      <c r="D5" s="108" t="s">
        <v>166</v>
      </c>
    </row>
    <row r="6" spans="1:4" ht="15" customHeight="1" x14ac:dyDescent="0.25">
      <c r="A6" s="264" t="s">
        <v>4</v>
      </c>
      <c r="B6" s="265">
        <v>116804100</v>
      </c>
      <c r="C6" s="265">
        <v>116804100</v>
      </c>
      <c r="D6" s="265">
        <v>116804100</v>
      </c>
    </row>
    <row r="7" spans="1:4" ht="15" customHeight="1" x14ac:dyDescent="0.25">
      <c r="A7" s="264" t="s">
        <v>5</v>
      </c>
      <c r="B7" s="265">
        <v>26376800</v>
      </c>
      <c r="C7" s="265">
        <v>26376800</v>
      </c>
      <c r="D7" s="265">
        <v>26376800</v>
      </c>
    </row>
    <row r="8" spans="1:4" ht="15" customHeight="1" x14ac:dyDescent="0.25">
      <c r="A8" s="264" t="s">
        <v>6</v>
      </c>
      <c r="B8" s="265">
        <v>24274800</v>
      </c>
      <c r="C8" s="265">
        <v>24274800</v>
      </c>
      <c r="D8" s="265">
        <v>24274800</v>
      </c>
    </row>
    <row r="9" spans="1:4" ht="15" customHeight="1" x14ac:dyDescent="0.25">
      <c r="A9" s="264" t="s">
        <v>7</v>
      </c>
      <c r="B9" s="265">
        <v>17309500</v>
      </c>
      <c r="C9" s="265">
        <v>17309500</v>
      </c>
      <c r="D9" s="265">
        <v>17309500</v>
      </c>
    </row>
    <row r="10" spans="1:4" ht="15" customHeight="1" x14ac:dyDescent="0.25">
      <c r="A10" s="264" t="s">
        <v>8</v>
      </c>
      <c r="B10" s="265">
        <v>5551000</v>
      </c>
      <c r="C10" s="265">
        <v>5551000</v>
      </c>
      <c r="D10" s="265">
        <v>5551000</v>
      </c>
    </row>
    <row r="11" spans="1:4" ht="15" customHeight="1" x14ac:dyDescent="0.25">
      <c r="A11" s="264" t="s">
        <v>9</v>
      </c>
      <c r="B11" s="265">
        <v>7705600</v>
      </c>
      <c r="C11" s="265">
        <v>7705600</v>
      </c>
      <c r="D11" s="265">
        <v>7705600</v>
      </c>
    </row>
    <row r="12" spans="1:4" ht="15" customHeight="1" x14ac:dyDescent="0.25">
      <c r="A12" s="264" t="s">
        <v>10</v>
      </c>
      <c r="B12" s="265">
        <v>19453400</v>
      </c>
      <c r="C12" s="265">
        <v>19453400</v>
      </c>
      <c r="D12" s="265">
        <v>19453400</v>
      </c>
    </row>
    <row r="13" spans="1:4" ht="15" customHeight="1" x14ac:dyDescent="0.25">
      <c r="A13" s="264" t="s">
        <v>11</v>
      </c>
      <c r="B13" s="265">
        <v>8967000</v>
      </c>
      <c r="C13" s="265">
        <v>8967000</v>
      </c>
      <c r="D13" s="265">
        <v>8967000</v>
      </c>
    </row>
    <row r="14" spans="1:4" ht="15" customHeight="1" x14ac:dyDescent="0.25">
      <c r="A14" s="264" t="s">
        <v>12</v>
      </c>
      <c r="B14" s="265">
        <v>5680600</v>
      </c>
      <c r="C14" s="265">
        <v>5680600</v>
      </c>
      <c r="D14" s="265">
        <v>5680600</v>
      </c>
    </row>
    <row r="15" spans="1:4" ht="15" customHeight="1" x14ac:dyDescent="0.25">
      <c r="A15" s="264" t="s">
        <v>13</v>
      </c>
      <c r="B15" s="265">
        <v>5359700</v>
      </c>
      <c r="C15" s="265">
        <v>5359700</v>
      </c>
      <c r="D15" s="265">
        <v>5359700</v>
      </c>
    </row>
    <row r="16" spans="1:4" ht="15" customHeight="1" x14ac:dyDescent="0.25">
      <c r="A16" s="264" t="s">
        <v>14</v>
      </c>
      <c r="B16" s="265">
        <v>19901000</v>
      </c>
      <c r="C16" s="265">
        <v>19901000</v>
      </c>
      <c r="D16" s="265">
        <v>19901000</v>
      </c>
    </row>
    <row r="17" spans="1:4" ht="15" customHeight="1" x14ac:dyDescent="0.25">
      <c r="A17" s="264" t="s">
        <v>15</v>
      </c>
      <c r="B17" s="265">
        <v>4214100</v>
      </c>
      <c r="C17" s="265">
        <v>4214100</v>
      </c>
      <c r="D17" s="265">
        <v>4214100</v>
      </c>
    </row>
    <row r="18" spans="1:4" ht="15" customHeight="1" x14ac:dyDescent="0.25">
      <c r="A18" s="264" t="s">
        <v>16</v>
      </c>
      <c r="B18" s="265">
        <v>11369700</v>
      </c>
      <c r="C18" s="265">
        <v>11369700</v>
      </c>
      <c r="D18" s="265">
        <v>11369700</v>
      </c>
    </row>
    <row r="19" spans="1:4" ht="15" customHeight="1" x14ac:dyDescent="0.25">
      <c r="A19" s="264" t="s">
        <v>17</v>
      </c>
      <c r="B19" s="265">
        <v>6075900</v>
      </c>
      <c r="C19" s="265">
        <v>6075900</v>
      </c>
      <c r="D19" s="265">
        <v>6075900</v>
      </c>
    </row>
    <row r="20" spans="1:4" ht="15" customHeight="1" x14ac:dyDescent="0.25">
      <c r="A20" s="264" t="s">
        <v>18</v>
      </c>
      <c r="B20" s="265">
        <v>15570200</v>
      </c>
      <c r="C20" s="265">
        <v>15570200</v>
      </c>
      <c r="D20" s="265">
        <v>15570200</v>
      </c>
    </row>
    <row r="21" spans="1:4" ht="15" customHeight="1" x14ac:dyDescent="0.25">
      <c r="A21" s="264" t="s">
        <v>19</v>
      </c>
      <c r="B21" s="265">
        <v>9718300</v>
      </c>
      <c r="C21" s="265">
        <v>9718300</v>
      </c>
      <c r="D21" s="265">
        <v>9718300</v>
      </c>
    </row>
    <row r="22" spans="1:4" ht="15" customHeight="1" x14ac:dyDescent="0.25">
      <c r="A22" s="264" t="s">
        <v>20</v>
      </c>
      <c r="B22" s="265">
        <v>13259900</v>
      </c>
      <c r="C22" s="265">
        <v>13259900</v>
      </c>
      <c r="D22" s="265">
        <v>13259900</v>
      </c>
    </row>
    <row r="23" spans="1:4" ht="15" customHeight="1" x14ac:dyDescent="0.25">
      <c r="A23" s="264" t="s">
        <v>21</v>
      </c>
      <c r="B23" s="265">
        <v>12343900</v>
      </c>
      <c r="C23" s="265">
        <v>12343900</v>
      </c>
      <c r="D23" s="265">
        <v>12343900</v>
      </c>
    </row>
    <row r="24" spans="1:4" ht="15" customHeight="1" x14ac:dyDescent="0.25">
      <c r="A24" s="264" t="s">
        <v>22</v>
      </c>
      <c r="B24" s="265">
        <v>9522200</v>
      </c>
      <c r="C24" s="265">
        <v>9522200</v>
      </c>
      <c r="D24" s="265">
        <v>9522200</v>
      </c>
    </row>
    <row r="25" spans="1:4" ht="15" customHeight="1" x14ac:dyDescent="0.25">
      <c r="A25" s="264" t="s">
        <v>23</v>
      </c>
      <c r="B25" s="265">
        <v>8416200</v>
      </c>
      <c r="C25" s="265">
        <v>8416200</v>
      </c>
      <c r="D25" s="265">
        <v>8416200</v>
      </c>
    </row>
    <row r="26" spans="1:4" ht="15" customHeight="1" x14ac:dyDescent="0.25">
      <c r="A26" s="264" t="s">
        <v>24</v>
      </c>
      <c r="B26" s="265">
        <v>7980000</v>
      </c>
      <c r="C26" s="265">
        <v>7980000</v>
      </c>
      <c r="D26" s="265">
        <v>7980000</v>
      </c>
    </row>
    <row r="27" spans="1:4" ht="15" customHeight="1" x14ac:dyDescent="0.25">
      <c r="A27" s="264" t="s">
        <v>25</v>
      </c>
      <c r="B27" s="265">
        <v>12682900</v>
      </c>
      <c r="C27" s="265">
        <v>12682900</v>
      </c>
      <c r="D27" s="265">
        <v>12682900</v>
      </c>
    </row>
    <row r="28" spans="1:4" ht="15" customHeight="1" x14ac:dyDescent="0.25">
      <c r="A28" s="264" t="s">
        <v>26</v>
      </c>
      <c r="B28" s="265">
        <v>9023300</v>
      </c>
      <c r="C28" s="265">
        <v>9023300</v>
      </c>
      <c r="D28" s="265">
        <v>9023300</v>
      </c>
    </row>
    <row r="29" spans="1:4" ht="15" customHeight="1" x14ac:dyDescent="0.25">
      <c r="A29" s="264" t="s">
        <v>27</v>
      </c>
      <c r="B29" s="265">
        <v>32904500</v>
      </c>
      <c r="C29" s="265">
        <v>32904500</v>
      </c>
      <c r="D29" s="265">
        <v>32904500</v>
      </c>
    </row>
    <row r="30" spans="1:4" ht="15" customHeight="1" x14ac:dyDescent="0.25">
      <c r="A30" s="264" t="s">
        <v>28</v>
      </c>
      <c r="B30" s="265">
        <v>12442700</v>
      </c>
      <c r="C30" s="265">
        <v>12442700</v>
      </c>
      <c r="D30" s="265">
        <v>12442700</v>
      </c>
    </row>
    <row r="31" spans="1:4" ht="15" customHeight="1" x14ac:dyDescent="0.25">
      <c r="A31" s="264" t="s">
        <v>29</v>
      </c>
      <c r="B31" s="265">
        <v>13379700</v>
      </c>
      <c r="C31" s="265">
        <v>13379700</v>
      </c>
      <c r="D31" s="265">
        <v>13379700</v>
      </c>
    </row>
    <row r="32" spans="1:4" ht="15" customHeight="1" x14ac:dyDescent="0.25">
      <c r="A32" s="264" t="s">
        <v>30</v>
      </c>
      <c r="B32" s="265">
        <v>18332200</v>
      </c>
      <c r="C32" s="265">
        <v>18332200</v>
      </c>
      <c r="D32" s="265">
        <v>18332200</v>
      </c>
    </row>
    <row r="33" spans="1:4" ht="15" customHeight="1" x14ac:dyDescent="0.25">
      <c r="A33" s="264" t="s">
        <v>31</v>
      </c>
      <c r="B33" s="265">
        <v>6438700</v>
      </c>
      <c r="C33" s="265">
        <v>6438700</v>
      </c>
      <c r="D33" s="265">
        <v>6438700</v>
      </c>
    </row>
    <row r="34" spans="1:4" ht="15" customHeight="1" x14ac:dyDescent="0.25">
      <c r="A34" s="264" t="s">
        <v>32</v>
      </c>
      <c r="B34" s="265">
        <v>14204300</v>
      </c>
      <c r="C34" s="265">
        <v>14204300</v>
      </c>
      <c r="D34" s="265">
        <v>14204300</v>
      </c>
    </row>
    <row r="35" spans="1:4" ht="15" customHeight="1" x14ac:dyDescent="0.25">
      <c r="A35" s="264" t="s">
        <v>33</v>
      </c>
      <c r="B35" s="265">
        <v>11424100</v>
      </c>
      <c r="C35" s="265">
        <v>11424100</v>
      </c>
      <c r="D35" s="265">
        <v>11424100</v>
      </c>
    </row>
    <row r="36" spans="1:4" ht="15" customHeight="1" x14ac:dyDescent="0.25">
      <c r="A36" s="264" t="s">
        <v>34</v>
      </c>
      <c r="B36" s="265">
        <v>16948600</v>
      </c>
      <c r="C36" s="265">
        <v>16948600</v>
      </c>
      <c r="D36" s="265">
        <v>16948600</v>
      </c>
    </row>
    <row r="37" spans="1:4" ht="19.5" customHeight="1" x14ac:dyDescent="0.25">
      <c r="A37" s="10" t="s">
        <v>163</v>
      </c>
      <c r="B37" s="11">
        <f>SUM(B6:B36)</f>
        <v>503634900</v>
      </c>
      <c r="C37" s="11">
        <f>SUM(C6:C36)</f>
        <v>503634900</v>
      </c>
      <c r="D37" s="11">
        <f>SUM(D6:D36)</f>
        <v>503634900</v>
      </c>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7"/>
  <sheetViews>
    <sheetView view="pageBreakPreview" zoomScale="115" zoomScaleNormal="100" zoomScaleSheetLayoutView="115" workbookViewId="0">
      <selection activeCell="N57" sqref="N57"/>
    </sheetView>
  </sheetViews>
  <sheetFormatPr defaultColWidth="9.140625" defaultRowHeight="15" x14ac:dyDescent="0.25"/>
  <cols>
    <col min="1" max="1" width="47.28515625" style="100" customWidth="1"/>
    <col min="2" max="2" width="19.7109375" style="100" customWidth="1"/>
    <col min="3" max="3" width="19.28515625" style="100" customWidth="1"/>
    <col min="4" max="4" width="17.42578125" style="100" customWidth="1"/>
    <col min="5" max="16384" width="9.140625" style="100"/>
  </cols>
  <sheetData>
    <row r="1" spans="1:4" ht="45" customHeight="1" x14ac:dyDescent="0.3">
      <c r="A1" s="99" t="s">
        <v>0</v>
      </c>
      <c r="B1" s="313"/>
      <c r="C1" s="313"/>
      <c r="D1" s="313"/>
    </row>
    <row r="2" spans="1:4" ht="23.25" customHeight="1" x14ac:dyDescent="0.25">
      <c r="A2" s="99" t="s">
        <v>0</v>
      </c>
      <c r="B2" s="99"/>
      <c r="C2" s="101"/>
      <c r="D2" s="143" t="s">
        <v>50</v>
      </c>
    </row>
    <row r="3" spans="1:4" ht="87" customHeight="1" x14ac:dyDescent="0.25">
      <c r="A3" s="317" t="s">
        <v>167</v>
      </c>
      <c r="B3" s="317"/>
      <c r="C3" s="317"/>
      <c r="D3" s="317"/>
    </row>
    <row r="4" spans="1:4" ht="20.25" customHeight="1" x14ac:dyDescent="0.25">
      <c r="A4" s="99" t="s">
        <v>0</v>
      </c>
      <c r="B4" s="99"/>
      <c r="C4" s="103"/>
      <c r="D4" s="103" t="s">
        <v>1</v>
      </c>
    </row>
    <row r="5" spans="1:4" ht="48.75" customHeight="1" x14ac:dyDescent="0.25">
      <c r="A5" s="110" t="s">
        <v>2</v>
      </c>
      <c r="B5" s="110" t="s">
        <v>3</v>
      </c>
      <c r="C5" s="110" t="s">
        <v>146</v>
      </c>
      <c r="D5" s="108" t="s">
        <v>166</v>
      </c>
    </row>
    <row r="6" spans="1:4" ht="15" customHeight="1" x14ac:dyDescent="0.25">
      <c r="A6" s="92" t="s">
        <v>4</v>
      </c>
      <c r="B6" s="93">
        <v>19976758.969999999</v>
      </c>
      <c r="C6" s="93">
        <v>19976758.969999999</v>
      </c>
      <c r="D6" s="140">
        <v>19976758.969999999</v>
      </c>
    </row>
    <row r="7" spans="1:4" ht="19.5" customHeight="1" x14ac:dyDescent="0.25">
      <c r="A7" s="104" t="s">
        <v>163</v>
      </c>
      <c r="B7" s="105">
        <f>SUM(B6:B6)</f>
        <v>19976758.969999999</v>
      </c>
      <c r="C7" s="105">
        <f>SUM(C6:C6)</f>
        <v>19976758.969999999</v>
      </c>
      <c r="D7" s="105">
        <f>SUM(D6:D6)</f>
        <v>19976758.969999999</v>
      </c>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D31"/>
  <sheetViews>
    <sheetView view="pageBreakPreview" zoomScale="110" zoomScaleNormal="100" zoomScaleSheetLayoutView="110" workbookViewId="0">
      <selection activeCell="N57" sqref="N57"/>
    </sheetView>
  </sheetViews>
  <sheetFormatPr defaultRowHeight="15" x14ac:dyDescent="0.25"/>
  <cols>
    <col min="1" max="1" width="50" style="20" customWidth="1"/>
    <col min="2" max="2" width="19.85546875" style="20" customWidth="1"/>
    <col min="3" max="3" width="19.28515625" style="20" customWidth="1"/>
    <col min="4" max="4" width="17.42578125" style="20" customWidth="1"/>
  </cols>
  <sheetData>
    <row r="1" spans="1:4" ht="44.25" customHeight="1" x14ac:dyDescent="0.3">
      <c r="A1" s="1" t="s">
        <v>0</v>
      </c>
      <c r="B1" s="313"/>
      <c r="C1" s="313"/>
      <c r="D1" s="313"/>
    </row>
    <row r="2" spans="1:4" ht="22.5" customHeight="1" x14ac:dyDescent="0.25">
      <c r="A2" s="1" t="s">
        <v>0</v>
      </c>
      <c r="B2" s="1"/>
      <c r="C2" s="3"/>
      <c r="D2" s="4" t="s">
        <v>51</v>
      </c>
    </row>
    <row r="3" spans="1:4" ht="82.15" customHeight="1" x14ac:dyDescent="0.25">
      <c r="A3" s="317" t="s">
        <v>258</v>
      </c>
      <c r="B3" s="317"/>
      <c r="C3" s="317"/>
      <c r="D3" s="317"/>
    </row>
    <row r="4" spans="1:4" ht="15.75" x14ac:dyDescent="0.25">
      <c r="A4" s="1" t="s">
        <v>0</v>
      </c>
      <c r="B4" s="1"/>
      <c r="C4" s="21"/>
      <c r="D4" s="21" t="s">
        <v>1</v>
      </c>
    </row>
    <row r="5" spans="1:4" ht="31.5" x14ac:dyDescent="0.25">
      <c r="A5" s="22" t="s">
        <v>2</v>
      </c>
      <c r="B5" s="22" t="s">
        <v>3</v>
      </c>
      <c r="C5" s="22" t="s">
        <v>146</v>
      </c>
      <c r="D5" s="22" t="s">
        <v>166</v>
      </c>
    </row>
    <row r="6" spans="1:4" ht="15.75" x14ac:dyDescent="0.25">
      <c r="A6" s="190" t="s">
        <v>4</v>
      </c>
      <c r="B6" s="189">
        <v>119448</v>
      </c>
      <c r="C6" s="189">
        <v>119448</v>
      </c>
      <c r="D6" s="189">
        <v>119448</v>
      </c>
    </row>
    <row r="7" spans="1:4" ht="15.75" x14ac:dyDescent="0.25">
      <c r="A7" s="190" t="s">
        <v>5</v>
      </c>
      <c r="B7" s="189">
        <v>59724</v>
      </c>
      <c r="C7" s="189">
        <v>59724</v>
      </c>
      <c r="D7" s="189">
        <v>59724</v>
      </c>
    </row>
    <row r="8" spans="1:4" ht="15.75" x14ac:dyDescent="0.25">
      <c r="A8" s="190" t="s">
        <v>6</v>
      </c>
      <c r="B8" s="189">
        <v>59724</v>
      </c>
      <c r="C8" s="189">
        <v>59724</v>
      </c>
      <c r="D8" s="189">
        <v>59724</v>
      </c>
    </row>
    <row r="9" spans="1:4" ht="15.75" x14ac:dyDescent="0.25">
      <c r="A9" s="190" t="s">
        <v>9</v>
      </c>
      <c r="B9" s="189">
        <v>59724</v>
      </c>
      <c r="C9" s="189">
        <v>59724</v>
      </c>
      <c r="D9" s="189">
        <v>59724</v>
      </c>
    </row>
    <row r="10" spans="1:4" ht="15.75" x14ac:dyDescent="0.25">
      <c r="A10" s="190" t="s">
        <v>12</v>
      </c>
      <c r="B10" s="189">
        <v>59724</v>
      </c>
      <c r="C10" s="189">
        <v>59724</v>
      </c>
      <c r="D10" s="189">
        <v>59724</v>
      </c>
    </row>
    <row r="11" spans="1:4" ht="15.75" x14ac:dyDescent="0.25">
      <c r="A11" s="190" t="s">
        <v>13</v>
      </c>
      <c r="B11" s="189">
        <v>59724</v>
      </c>
      <c r="C11" s="189">
        <v>59724</v>
      </c>
      <c r="D11" s="189">
        <v>59724</v>
      </c>
    </row>
    <row r="12" spans="1:4" ht="15.75" x14ac:dyDescent="0.25">
      <c r="A12" s="190" t="s">
        <v>14</v>
      </c>
      <c r="B12" s="189">
        <v>59724</v>
      </c>
      <c r="C12" s="189">
        <v>59724</v>
      </c>
      <c r="D12" s="189">
        <v>59724</v>
      </c>
    </row>
    <row r="13" spans="1:4" ht="15.75" x14ac:dyDescent="0.25">
      <c r="A13" s="190" t="s">
        <v>15</v>
      </c>
      <c r="B13" s="189">
        <v>59724</v>
      </c>
      <c r="C13" s="189">
        <v>59724</v>
      </c>
      <c r="D13" s="189">
        <v>59724</v>
      </c>
    </row>
    <row r="14" spans="1:4" ht="15.75" x14ac:dyDescent="0.25">
      <c r="A14" s="190" t="s">
        <v>16</v>
      </c>
      <c r="B14" s="189">
        <v>59724</v>
      </c>
      <c r="C14" s="189">
        <v>59724</v>
      </c>
      <c r="D14" s="189">
        <v>59724</v>
      </c>
    </row>
    <row r="15" spans="1:4" ht="15.75" x14ac:dyDescent="0.25">
      <c r="A15" s="190" t="s">
        <v>18</v>
      </c>
      <c r="B15" s="189">
        <v>59724</v>
      </c>
      <c r="C15" s="189">
        <v>59724</v>
      </c>
      <c r="D15" s="189">
        <v>59724</v>
      </c>
    </row>
    <row r="16" spans="1:4" ht="15.75" x14ac:dyDescent="0.25">
      <c r="A16" s="190" t="s">
        <v>19</v>
      </c>
      <c r="B16" s="189">
        <v>59724</v>
      </c>
      <c r="C16" s="189">
        <v>59724</v>
      </c>
      <c r="D16" s="189">
        <v>59724</v>
      </c>
    </row>
    <row r="17" spans="1:4" ht="15.75" x14ac:dyDescent="0.25">
      <c r="A17" s="190" t="s">
        <v>20</v>
      </c>
      <c r="B17" s="189">
        <v>59724</v>
      </c>
      <c r="C17" s="189">
        <v>59724</v>
      </c>
      <c r="D17" s="189">
        <v>59724</v>
      </c>
    </row>
    <row r="18" spans="1:4" ht="15.75" x14ac:dyDescent="0.25">
      <c r="A18" s="190" t="s">
        <v>22</v>
      </c>
      <c r="B18" s="189">
        <v>59724</v>
      </c>
      <c r="C18" s="189">
        <v>59724</v>
      </c>
      <c r="D18" s="189">
        <v>59724</v>
      </c>
    </row>
    <row r="19" spans="1:4" ht="15.75" x14ac:dyDescent="0.25">
      <c r="A19" s="190" t="s">
        <v>23</v>
      </c>
      <c r="B19" s="189">
        <v>59724</v>
      </c>
      <c r="C19" s="189">
        <v>59724</v>
      </c>
      <c r="D19" s="189">
        <v>59724</v>
      </c>
    </row>
    <row r="20" spans="1:4" ht="15.75" x14ac:dyDescent="0.25">
      <c r="A20" s="190" t="s">
        <v>24</v>
      </c>
      <c r="B20" s="189">
        <v>59724</v>
      </c>
      <c r="C20" s="189">
        <v>59724</v>
      </c>
      <c r="D20" s="189">
        <v>59724</v>
      </c>
    </row>
    <row r="21" spans="1:4" ht="15.75" x14ac:dyDescent="0.25">
      <c r="A21" s="190" t="s">
        <v>25</v>
      </c>
      <c r="B21" s="189">
        <v>59724</v>
      </c>
      <c r="C21" s="189">
        <v>59724</v>
      </c>
      <c r="D21" s="189">
        <v>59724</v>
      </c>
    </row>
    <row r="22" spans="1:4" ht="15.75" x14ac:dyDescent="0.25">
      <c r="A22" s="190" t="s">
        <v>26</v>
      </c>
      <c r="B22" s="189">
        <v>59724</v>
      </c>
      <c r="C22" s="189">
        <v>59724</v>
      </c>
      <c r="D22" s="189">
        <v>59724</v>
      </c>
    </row>
    <row r="23" spans="1:4" ht="15.75" x14ac:dyDescent="0.25">
      <c r="A23" s="190" t="s">
        <v>27</v>
      </c>
      <c r="B23" s="189">
        <v>59724</v>
      </c>
      <c r="C23" s="189">
        <v>59724</v>
      </c>
      <c r="D23" s="189">
        <v>59724</v>
      </c>
    </row>
    <row r="24" spans="1:4" ht="15.75" x14ac:dyDescent="0.25">
      <c r="A24" s="190" t="s">
        <v>28</v>
      </c>
      <c r="B24" s="189">
        <v>59724</v>
      </c>
      <c r="C24" s="189">
        <v>59724</v>
      </c>
      <c r="D24" s="189">
        <v>59724</v>
      </c>
    </row>
    <row r="25" spans="1:4" ht="15.75" x14ac:dyDescent="0.25">
      <c r="A25" s="190" t="s">
        <v>29</v>
      </c>
      <c r="B25" s="189">
        <v>59724</v>
      </c>
      <c r="C25" s="189">
        <v>59724</v>
      </c>
      <c r="D25" s="189">
        <v>59724</v>
      </c>
    </row>
    <row r="26" spans="1:4" ht="15.75" x14ac:dyDescent="0.25">
      <c r="A26" s="190" t="s">
        <v>30</v>
      </c>
      <c r="B26" s="189">
        <v>59724</v>
      </c>
      <c r="C26" s="189">
        <v>59724</v>
      </c>
      <c r="D26" s="189">
        <v>59724</v>
      </c>
    </row>
    <row r="27" spans="1:4" ht="15.75" x14ac:dyDescent="0.25">
      <c r="A27" s="190" t="s">
        <v>31</v>
      </c>
      <c r="B27" s="189">
        <v>59724</v>
      </c>
      <c r="C27" s="189">
        <v>59724</v>
      </c>
      <c r="D27" s="189">
        <v>59724</v>
      </c>
    </row>
    <row r="28" spans="1:4" ht="15.75" x14ac:dyDescent="0.25">
      <c r="A28" s="190" t="s">
        <v>32</v>
      </c>
      <c r="B28" s="189">
        <v>59724</v>
      </c>
      <c r="C28" s="189">
        <v>59724</v>
      </c>
      <c r="D28" s="189">
        <v>59724</v>
      </c>
    </row>
    <row r="29" spans="1:4" ht="15.75" x14ac:dyDescent="0.25">
      <c r="A29" s="190" t="s">
        <v>33</v>
      </c>
      <c r="B29" s="189">
        <v>59724</v>
      </c>
      <c r="C29" s="189">
        <v>59724</v>
      </c>
      <c r="D29" s="189">
        <v>59724</v>
      </c>
    </row>
    <row r="30" spans="1:4" ht="15.75" x14ac:dyDescent="0.25">
      <c r="A30" s="190" t="s">
        <v>34</v>
      </c>
      <c r="B30" s="189">
        <v>59724</v>
      </c>
      <c r="C30" s="189">
        <v>59724</v>
      </c>
      <c r="D30" s="189">
        <v>59724</v>
      </c>
    </row>
    <row r="31" spans="1:4" ht="15.75" x14ac:dyDescent="0.25">
      <c r="A31" s="23" t="s">
        <v>163</v>
      </c>
      <c r="B31" s="24">
        <f>SUM(B6:B30)</f>
        <v>1552824</v>
      </c>
      <c r="C31" s="24">
        <f>SUM(C6:C30)</f>
        <v>1552824</v>
      </c>
      <c r="D31" s="24">
        <f>SUM(D6:D30)</f>
        <v>1552824</v>
      </c>
    </row>
  </sheetData>
  <mergeCells count="2">
    <mergeCell ref="B1:D1"/>
    <mergeCell ref="A3:D3"/>
  </mergeCells>
  <pageMargins left="0.7" right="0.7" top="0.75" bottom="0.75" header="0.3" footer="0.3"/>
  <pageSetup paperSize="9" scale="82" orientation="portrait" horizontalDpi="0" verticalDpi="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theme="0" tint="-0.499984740745262"/>
    <pageSetUpPr fitToPage="1"/>
  </sheetPr>
  <dimension ref="A1:D37"/>
  <sheetViews>
    <sheetView view="pageBreakPreview"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2" customHeight="1" x14ac:dyDescent="0.3">
      <c r="A1" s="1" t="s">
        <v>0</v>
      </c>
      <c r="B1" s="313"/>
      <c r="C1" s="313"/>
      <c r="D1" s="313"/>
    </row>
    <row r="2" spans="1:4" ht="23.25" customHeight="1" x14ac:dyDescent="0.25">
      <c r="A2" s="1" t="s">
        <v>0</v>
      </c>
      <c r="B2" s="1"/>
      <c r="C2" s="3"/>
      <c r="D2" s="4" t="s">
        <v>52</v>
      </c>
    </row>
    <row r="3" spans="1:4" ht="67.150000000000006" customHeight="1" x14ac:dyDescent="0.25">
      <c r="A3" s="317" t="s">
        <v>55</v>
      </c>
      <c r="B3" s="317"/>
      <c r="C3" s="317"/>
      <c r="D3" s="317"/>
    </row>
    <row r="4" spans="1:4" ht="20.25" customHeight="1" x14ac:dyDescent="0.25">
      <c r="A4" s="1" t="s">
        <v>0</v>
      </c>
      <c r="B4" s="1"/>
      <c r="C4" s="5"/>
      <c r="D4" s="5" t="s">
        <v>1</v>
      </c>
    </row>
    <row r="5" spans="1:4" ht="48.75" customHeight="1" x14ac:dyDescent="0.25">
      <c r="A5" s="6" t="s">
        <v>2</v>
      </c>
      <c r="B5" s="18" t="s">
        <v>3</v>
      </c>
      <c r="C5" s="19" t="s">
        <v>146</v>
      </c>
      <c r="D5" s="125" t="s">
        <v>166</v>
      </c>
    </row>
    <row r="6" spans="1:4" ht="15" customHeight="1" x14ac:dyDescent="0.25">
      <c r="A6" s="274" t="s">
        <v>4</v>
      </c>
      <c r="B6" s="275">
        <v>128122</v>
      </c>
      <c r="C6" s="275">
        <v>133018</v>
      </c>
      <c r="D6" s="275">
        <v>740619</v>
      </c>
    </row>
    <row r="7" spans="1:4" ht="15" customHeight="1" x14ac:dyDescent="0.25">
      <c r="A7" s="274" t="s">
        <v>5</v>
      </c>
      <c r="B7" s="275">
        <v>40934</v>
      </c>
      <c r="C7" s="275">
        <v>42498</v>
      </c>
      <c r="D7" s="275">
        <v>369928</v>
      </c>
    </row>
    <row r="8" spans="1:4" ht="15" customHeight="1" x14ac:dyDescent="0.25">
      <c r="A8" s="274" t="s">
        <v>6</v>
      </c>
      <c r="B8" s="275">
        <v>13045</v>
      </c>
      <c r="C8" s="275">
        <v>13543</v>
      </c>
      <c r="D8" s="275">
        <v>121254</v>
      </c>
    </row>
    <row r="9" spans="1:4" ht="15" customHeight="1" x14ac:dyDescent="0.25">
      <c r="A9" s="274" t="s">
        <v>7</v>
      </c>
      <c r="B9" s="275">
        <v>6313</v>
      </c>
      <c r="C9" s="275">
        <v>6554</v>
      </c>
      <c r="D9" s="275">
        <v>58895</v>
      </c>
    </row>
    <row r="10" spans="1:4" ht="15" customHeight="1" x14ac:dyDescent="0.25">
      <c r="A10" s="274" t="s">
        <v>8</v>
      </c>
      <c r="B10" s="275">
        <v>3156</v>
      </c>
      <c r="C10" s="275">
        <v>3277</v>
      </c>
      <c r="D10" s="275">
        <v>25012</v>
      </c>
    </row>
    <row r="11" spans="1:4" ht="15" customHeight="1" x14ac:dyDescent="0.25">
      <c r="A11" s="274" t="s">
        <v>9</v>
      </c>
      <c r="B11" s="275">
        <v>8400</v>
      </c>
      <c r="C11" s="275">
        <v>8721</v>
      </c>
      <c r="D11" s="275">
        <v>77948</v>
      </c>
    </row>
    <row r="12" spans="1:4" ht="15" customHeight="1" x14ac:dyDescent="0.25">
      <c r="A12" s="274" t="s">
        <v>10</v>
      </c>
      <c r="B12" s="275">
        <v>26064</v>
      </c>
      <c r="C12" s="275">
        <v>27060</v>
      </c>
      <c r="D12" s="275">
        <v>151462</v>
      </c>
    </row>
    <row r="13" spans="1:4" ht="15" customHeight="1" x14ac:dyDescent="0.25">
      <c r="A13" s="274" t="s">
        <v>11</v>
      </c>
      <c r="B13" s="275">
        <v>6261</v>
      </c>
      <c r="C13" s="275">
        <v>6501</v>
      </c>
      <c r="D13" s="275">
        <v>58895</v>
      </c>
    </row>
    <row r="14" spans="1:4" ht="15" customHeight="1" x14ac:dyDescent="0.25">
      <c r="A14" s="274" t="s">
        <v>12</v>
      </c>
      <c r="B14" s="275">
        <v>4123</v>
      </c>
      <c r="C14" s="275">
        <v>4281</v>
      </c>
      <c r="D14" s="275">
        <v>25983</v>
      </c>
    </row>
    <row r="15" spans="1:4" ht="15" customHeight="1" x14ac:dyDescent="0.25">
      <c r="A15" s="274" t="s">
        <v>13</v>
      </c>
      <c r="B15" s="275">
        <v>12993</v>
      </c>
      <c r="C15" s="275">
        <v>13490</v>
      </c>
      <c r="D15" s="275">
        <v>69288</v>
      </c>
    </row>
    <row r="16" spans="1:4" ht="15" customHeight="1" x14ac:dyDescent="0.25">
      <c r="A16" s="274" t="s">
        <v>14</v>
      </c>
      <c r="B16" s="275">
        <v>12211</v>
      </c>
      <c r="C16" s="275">
        <v>12677</v>
      </c>
      <c r="D16" s="275">
        <v>118760</v>
      </c>
    </row>
    <row r="17" spans="1:4" ht="15" customHeight="1" x14ac:dyDescent="0.25">
      <c r="A17" s="274" t="s">
        <v>15</v>
      </c>
      <c r="B17" s="275">
        <v>2374</v>
      </c>
      <c r="C17" s="275">
        <v>2465</v>
      </c>
      <c r="D17" s="275">
        <v>21547</v>
      </c>
    </row>
    <row r="18" spans="1:4" ht="15" customHeight="1" x14ac:dyDescent="0.25">
      <c r="A18" s="274" t="s">
        <v>16</v>
      </c>
      <c r="B18" s="275">
        <v>9157</v>
      </c>
      <c r="C18" s="275">
        <v>9507</v>
      </c>
      <c r="D18" s="275">
        <v>84877</v>
      </c>
    </row>
    <row r="19" spans="1:4" ht="15" customHeight="1" x14ac:dyDescent="0.25">
      <c r="A19" s="274" t="s">
        <v>17</v>
      </c>
      <c r="B19" s="275">
        <v>4200</v>
      </c>
      <c r="C19" s="275">
        <v>4360</v>
      </c>
      <c r="D19" s="275">
        <v>38869</v>
      </c>
    </row>
    <row r="20" spans="1:4" ht="15" customHeight="1" x14ac:dyDescent="0.25">
      <c r="A20" s="274" t="s">
        <v>18</v>
      </c>
      <c r="B20" s="275">
        <v>7540</v>
      </c>
      <c r="C20" s="275">
        <v>7828</v>
      </c>
      <c r="D20" s="275">
        <v>69288</v>
      </c>
    </row>
    <row r="21" spans="1:4" ht="15" customHeight="1" x14ac:dyDescent="0.25">
      <c r="A21" s="274" t="s">
        <v>19</v>
      </c>
      <c r="B21" s="275">
        <v>4200</v>
      </c>
      <c r="C21" s="275">
        <v>4360</v>
      </c>
      <c r="D21" s="275">
        <v>38869</v>
      </c>
    </row>
    <row r="22" spans="1:4" ht="15" customHeight="1" x14ac:dyDescent="0.25">
      <c r="A22" s="274" t="s">
        <v>20</v>
      </c>
      <c r="B22" s="275">
        <v>6313</v>
      </c>
      <c r="C22" s="275">
        <v>6554</v>
      </c>
      <c r="D22" s="275">
        <v>58895</v>
      </c>
    </row>
    <row r="23" spans="1:4" ht="15" customHeight="1" x14ac:dyDescent="0.25">
      <c r="A23" s="274" t="s">
        <v>21</v>
      </c>
      <c r="B23" s="275">
        <v>6522</v>
      </c>
      <c r="C23" s="275">
        <v>6771</v>
      </c>
      <c r="D23" s="275">
        <v>60627</v>
      </c>
    </row>
    <row r="24" spans="1:4" ht="15" customHeight="1" x14ac:dyDescent="0.25">
      <c r="A24" s="274" t="s">
        <v>22</v>
      </c>
      <c r="B24" s="275">
        <v>8062</v>
      </c>
      <c r="C24" s="275">
        <v>8370</v>
      </c>
      <c r="D24" s="275">
        <v>73723</v>
      </c>
    </row>
    <row r="25" spans="1:4" ht="15" customHeight="1" x14ac:dyDescent="0.25">
      <c r="A25" s="274" t="s">
        <v>23</v>
      </c>
      <c r="B25" s="275">
        <v>12732</v>
      </c>
      <c r="C25" s="275">
        <v>13219</v>
      </c>
      <c r="D25" s="275">
        <v>65824</v>
      </c>
    </row>
    <row r="26" spans="1:4" ht="15" customHeight="1" x14ac:dyDescent="0.25">
      <c r="A26" s="274" t="s">
        <v>24</v>
      </c>
      <c r="B26" s="275">
        <v>4123</v>
      </c>
      <c r="C26" s="275">
        <v>4281</v>
      </c>
      <c r="D26" s="275">
        <v>36376</v>
      </c>
    </row>
    <row r="27" spans="1:4" ht="15" customHeight="1" x14ac:dyDescent="0.25">
      <c r="A27" s="274" t="s">
        <v>25</v>
      </c>
      <c r="B27" s="275">
        <v>6313</v>
      </c>
      <c r="C27" s="275">
        <v>6554</v>
      </c>
      <c r="D27" s="275">
        <v>58895</v>
      </c>
    </row>
    <row r="28" spans="1:4" ht="15" customHeight="1" x14ac:dyDescent="0.25">
      <c r="A28" s="274" t="s">
        <v>26</v>
      </c>
      <c r="B28" s="275">
        <v>13331</v>
      </c>
      <c r="C28" s="275">
        <v>13840</v>
      </c>
      <c r="D28" s="275">
        <v>125689</v>
      </c>
    </row>
    <row r="29" spans="1:4" ht="15" customHeight="1" x14ac:dyDescent="0.25">
      <c r="A29" s="274" t="s">
        <v>27</v>
      </c>
      <c r="B29" s="275">
        <v>12027</v>
      </c>
      <c r="C29" s="275">
        <v>12486</v>
      </c>
      <c r="D29" s="275">
        <v>112592</v>
      </c>
    </row>
    <row r="30" spans="1:4" ht="15" customHeight="1" x14ac:dyDescent="0.25">
      <c r="A30" s="274" t="s">
        <v>28</v>
      </c>
      <c r="B30" s="275">
        <v>4200</v>
      </c>
      <c r="C30" s="275">
        <v>4360</v>
      </c>
      <c r="D30" s="275">
        <v>28476</v>
      </c>
    </row>
    <row r="31" spans="1:4" ht="15" customHeight="1" x14ac:dyDescent="0.25">
      <c r="A31" s="274" t="s">
        <v>29</v>
      </c>
      <c r="B31" s="275">
        <v>6574</v>
      </c>
      <c r="C31" s="275">
        <v>6825</v>
      </c>
      <c r="D31" s="275">
        <v>62359</v>
      </c>
    </row>
    <row r="32" spans="1:4" ht="15" customHeight="1" x14ac:dyDescent="0.25">
      <c r="A32" s="274" t="s">
        <v>30</v>
      </c>
      <c r="B32" s="275">
        <v>8400</v>
      </c>
      <c r="C32" s="275">
        <v>8721</v>
      </c>
      <c r="D32" s="275">
        <v>77948</v>
      </c>
    </row>
    <row r="33" spans="1:4" ht="15" customHeight="1" x14ac:dyDescent="0.25">
      <c r="A33" s="274" t="s">
        <v>31</v>
      </c>
      <c r="B33" s="275">
        <v>3156</v>
      </c>
      <c r="C33" s="275">
        <v>3277</v>
      </c>
      <c r="D33" s="275">
        <v>29447</v>
      </c>
    </row>
    <row r="34" spans="1:4" ht="15" customHeight="1" x14ac:dyDescent="0.25">
      <c r="A34" s="274" t="s">
        <v>32</v>
      </c>
      <c r="B34" s="275">
        <v>6313</v>
      </c>
      <c r="C34" s="275">
        <v>6554</v>
      </c>
      <c r="D34" s="275">
        <v>58895</v>
      </c>
    </row>
    <row r="35" spans="1:4" ht="15" customHeight="1" x14ac:dyDescent="0.25">
      <c r="A35" s="274" t="s">
        <v>33</v>
      </c>
      <c r="B35" s="275">
        <v>10696</v>
      </c>
      <c r="C35" s="275">
        <v>11105</v>
      </c>
      <c r="D35" s="275">
        <v>99706</v>
      </c>
    </row>
    <row r="36" spans="1:4" ht="15" customHeight="1" x14ac:dyDescent="0.25">
      <c r="A36" s="274" t="s">
        <v>34</v>
      </c>
      <c r="B36" s="275">
        <v>13045</v>
      </c>
      <c r="C36" s="275">
        <v>13543</v>
      </c>
      <c r="D36" s="275">
        <v>121254</v>
      </c>
    </row>
    <row r="37" spans="1:4" ht="19.5" customHeight="1" x14ac:dyDescent="0.25">
      <c r="A37" s="10" t="s">
        <v>163</v>
      </c>
      <c r="B37" s="11">
        <f>SUM(B6:B36)</f>
        <v>410900</v>
      </c>
      <c r="C37" s="11">
        <f>SUM(C6:C36)</f>
        <v>426600</v>
      </c>
      <c r="D37" s="11">
        <f>SUM(D6:D36)</f>
        <v>3142200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tabColor theme="0" tint="-0.499984740745262"/>
    <pageSetUpPr fitToPage="1"/>
  </sheetPr>
  <dimension ref="A1:D66"/>
  <sheetViews>
    <sheetView view="pageBreakPreview" zoomScale="115" zoomScaleNormal="100" zoomScaleSheetLayoutView="115" workbookViewId="0">
      <selection activeCell="N57" sqref="N57"/>
    </sheetView>
  </sheetViews>
  <sheetFormatPr defaultColWidth="9.140625" defaultRowHeight="15" x14ac:dyDescent="0.25"/>
  <cols>
    <col min="1" max="1" width="60.5703125" style="2" customWidth="1"/>
    <col min="2" max="2" width="19.85546875" style="2" customWidth="1"/>
    <col min="3" max="3" width="19.28515625" style="2" customWidth="1"/>
    <col min="4" max="4" width="17.42578125" style="2" customWidth="1"/>
    <col min="5" max="16384" width="9.140625" style="2"/>
  </cols>
  <sheetData>
    <row r="1" spans="1:4" ht="34.5" customHeight="1" x14ac:dyDescent="0.3">
      <c r="A1" s="1" t="s">
        <v>0</v>
      </c>
      <c r="B1" s="313"/>
      <c r="C1" s="313"/>
      <c r="D1" s="313"/>
    </row>
    <row r="2" spans="1:4" ht="23.25" customHeight="1" x14ac:dyDescent="0.25">
      <c r="A2" s="1" t="s">
        <v>0</v>
      </c>
      <c r="B2" s="1"/>
      <c r="C2" s="3"/>
      <c r="D2" s="4" t="s">
        <v>53</v>
      </c>
    </row>
    <row r="3" spans="1:4" ht="118.5" customHeight="1" x14ac:dyDescent="0.25">
      <c r="A3" s="324" t="s">
        <v>190</v>
      </c>
      <c r="B3" s="324"/>
      <c r="C3" s="324"/>
      <c r="D3" s="325"/>
    </row>
    <row r="4" spans="1:4" ht="20.25" customHeight="1" x14ac:dyDescent="0.25">
      <c r="A4" s="1" t="s">
        <v>0</v>
      </c>
      <c r="B4" s="1"/>
      <c r="C4" s="5"/>
      <c r="D4" s="5" t="s">
        <v>1</v>
      </c>
    </row>
    <row r="5" spans="1:4" ht="48.75" customHeight="1" x14ac:dyDescent="0.25">
      <c r="A5" s="263" t="s">
        <v>2</v>
      </c>
      <c r="B5" s="263" t="s">
        <v>3</v>
      </c>
      <c r="C5" s="263" t="s">
        <v>146</v>
      </c>
      <c r="D5" s="137" t="s">
        <v>166</v>
      </c>
    </row>
    <row r="6" spans="1:4" ht="15" customHeight="1" x14ac:dyDescent="0.25">
      <c r="A6" s="261" t="s">
        <v>4</v>
      </c>
      <c r="B6" s="309">
        <v>13139392</v>
      </c>
      <c r="C6" s="310">
        <v>13139392</v>
      </c>
      <c r="D6" s="310">
        <v>13139392</v>
      </c>
    </row>
    <row r="7" spans="1:4" ht="15" customHeight="1" x14ac:dyDescent="0.25">
      <c r="A7" s="261" t="s">
        <v>191</v>
      </c>
      <c r="B7" s="309">
        <v>2389144</v>
      </c>
      <c r="C7" s="310">
        <v>2389144</v>
      </c>
      <c r="D7" s="309">
        <v>2389144</v>
      </c>
    </row>
    <row r="8" spans="1:4" ht="15" customHeight="1" x14ac:dyDescent="0.25">
      <c r="A8" s="261" t="s">
        <v>6</v>
      </c>
      <c r="B8" s="309">
        <v>2090526</v>
      </c>
      <c r="C8" s="310">
        <v>2090526</v>
      </c>
      <c r="D8" s="309">
        <v>2090526</v>
      </c>
    </row>
    <row r="9" spans="1:4" ht="15" customHeight="1" x14ac:dyDescent="0.25">
      <c r="A9" s="261" t="s">
        <v>7</v>
      </c>
      <c r="B9" s="309">
        <v>1194672</v>
      </c>
      <c r="C9" s="310">
        <v>1194672</v>
      </c>
      <c r="D9" s="309">
        <v>1194672</v>
      </c>
    </row>
    <row r="10" spans="1:4" ht="15" customHeight="1" x14ac:dyDescent="0.25">
      <c r="A10" s="261" t="s">
        <v>8</v>
      </c>
      <c r="B10" s="309">
        <v>1194672</v>
      </c>
      <c r="C10" s="310">
        <v>1194672</v>
      </c>
      <c r="D10" s="309">
        <v>1194672</v>
      </c>
    </row>
    <row r="11" spans="1:4" ht="15" customHeight="1" x14ac:dyDescent="0.25">
      <c r="A11" s="261" t="s">
        <v>9</v>
      </c>
      <c r="B11" s="309">
        <v>1493290</v>
      </c>
      <c r="C11" s="310">
        <v>1493290</v>
      </c>
      <c r="D11" s="309">
        <v>1493290</v>
      </c>
    </row>
    <row r="12" spans="1:4" ht="31.5" x14ac:dyDescent="0.25">
      <c r="A12" s="261" t="s">
        <v>63</v>
      </c>
      <c r="B12" s="309">
        <v>200</v>
      </c>
      <c r="C12" s="310">
        <v>200</v>
      </c>
      <c r="D12" s="309">
        <v>200</v>
      </c>
    </row>
    <row r="13" spans="1:4" ht="15" customHeight="1" x14ac:dyDescent="0.25">
      <c r="A13" s="261" t="s">
        <v>10</v>
      </c>
      <c r="B13" s="309">
        <v>2389144</v>
      </c>
      <c r="C13" s="310">
        <v>2389144</v>
      </c>
      <c r="D13" s="309">
        <v>2389144</v>
      </c>
    </row>
    <row r="14" spans="1:4" ht="15" customHeight="1" x14ac:dyDescent="0.25">
      <c r="A14" s="261" t="s">
        <v>11</v>
      </c>
      <c r="B14" s="309">
        <v>1493290</v>
      </c>
      <c r="C14" s="310">
        <v>1493290</v>
      </c>
      <c r="D14" s="309">
        <v>1493290</v>
      </c>
    </row>
    <row r="15" spans="1:4" ht="31.5" x14ac:dyDescent="0.25">
      <c r="A15" s="261" t="s">
        <v>65</v>
      </c>
      <c r="B15" s="309">
        <v>200</v>
      </c>
      <c r="C15" s="310">
        <v>200</v>
      </c>
      <c r="D15" s="309">
        <v>200</v>
      </c>
    </row>
    <row r="16" spans="1:4" ht="15" customHeight="1" x14ac:dyDescent="0.25">
      <c r="A16" s="261" t="s">
        <v>12</v>
      </c>
      <c r="B16" s="309">
        <v>1194672</v>
      </c>
      <c r="C16" s="310">
        <v>1194672</v>
      </c>
      <c r="D16" s="309">
        <v>1194672</v>
      </c>
    </row>
    <row r="17" spans="1:4" ht="15" customHeight="1" x14ac:dyDescent="0.25">
      <c r="A17" s="261" t="s">
        <v>13</v>
      </c>
      <c r="B17" s="309">
        <v>1194672</v>
      </c>
      <c r="C17" s="310">
        <v>1194672</v>
      </c>
      <c r="D17" s="309">
        <v>1194672</v>
      </c>
    </row>
    <row r="18" spans="1:4" ht="31.5" x14ac:dyDescent="0.25">
      <c r="A18" s="261" t="s">
        <v>68</v>
      </c>
      <c r="B18" s="309">
        <v>200</v>
      </c>
      <c r="C18" s="310">
        <v>200</v>
      </c>
      <c r="D18" s="309">
        <v>200</v>
      </c>
    </row>
    <row r="19" spans="1:4" ht="15" customHeight="1" x14ac:dyDescent="0.25">
      <c r="A19" s="261" t="s">
        <v>14</v>
      </c>
      <c r="B19" s="309">
        <v>2389144</v>
      </c>
      <c r="C19" s="310">
        <v>2389144</v>
      </c>
      <c r="D19" s="309">
        <v>2389144</v>
      </c>
    </row>
    <row r="20" spans="1:4" ht="31.5" x14ac:dyDescent="0.25">
      <c r="A20" s="261" t="s">
        <v>70</v>
      </c>
      <c r="B20" s="309">
        <v>200</v>
      </c>
      <c r="C20" s="310">
        <v>200</v>
      </c>
      <c r="D20" s="309">
        <v>200</v>
      </c>
    </row>
    <row r="21" spans="1:4" ht="31.5" x14ac:dyDescent="0.25">
      <c r="A21" s="261" t="s">
        <v>71</v>
      </c>
      <c r="B21" s="309">
        <v>200</v>
      </c>
      <c r="C21" s="310">
        <v>200</v>
      </c>
      <c r="D21" s="309">
        <v>200</v>
      </c>
    </row>
    <row r="22" spans="1:4" ht="31.5" x14ac:dyDescent="0.25">
      <c r="A22" s="261" t="s">
        <v>72</v>
      </c>
      <c r="B22" s="309">
        <v>200</v>
      </c>
      <c r="C22" s="310">
        <v>200</v>
      </c>
      <c r="D22" s="309">
        <v>200</v>
      </c>
    </row>
    <row r="23" spans="1:4" ht="31.5" x14ac:dyDescent="0.25">
      <c r="A23" s="261" t="s">
        <v>73</v>
      </c>
      <c r="B23" s="309">
        <v>200</v>
      </c>
      <c r="C23" s="310">
        <v>200</v>
      </c>
      <c r="D23" s="309">
        <v>200</v>
      </c>
    </row>
    <row r="24" spans="1:4" ht="31.5" x14ac:dyDescent="0.25">
      <c r="A24" s="261" t="s">
        <v>74</v>
      </c>
      <c r="B24" s="309">
        <v>200</v>
      </c>
      <c r="C24" s="310">
        <v>200</v>
      </c>
      <c r="D24" s="309">
        <v>200</v>
      </c>
    </row>
    <row r="25" spans="1:4" ht="15" customHeight="1" x14ac:dyDescent="0.25">
      <c r="A25" s="261" t="s">
        <v>15</v>
      </c>
      <c r="B25" s="309">
        <v>1194672</v>
      </c>
      <c r="C25" s="310">
        <v>1194672</v>
      </c>
      <c r="D25" s="309">
        <v>1194672</v>
      </c>
    </row>
    <row r="26" spans="1:4" s="188" customFormat="1" ht="15" customHeight="1" x14ac:dyDescent="0.25">
      <c r="A26" s="261" t="s">
        <v>16</v>
      </c>
      <c r="B26" s="309">
        <v>2090526</v>
      </c>
      <c r="C26" s="310">
        <v>2090526</v>
      </c>
      <c r="D26" s="309">
        <v>2090526</v>
      </c>
    </row>
    <row r="27" spans="1:4" s="188" customFormat="1" ht="15" customHeight="1" x14ac:dyDescent="0.25">
      <c r="A27" s="261" t="s">
        <v>17</v>
      </c>
      <c r="B27" s="309">
        <v>1194672</v>
      </c>
      <c r="C27" s="310">
        <v>1194672</v>
      </c>
      <c r="D27" s="309">
        <v>1194672</v>
      </c>
    </row>
    <row r="28" spans="1:4" s="188" customFormat="1" ht="31.5" x14ac:dyDescent="0.25">
      <c r="A28" s="261" t="s">
        <v>192</v>
      </c>
      <c r="B28" s="309">
        <v>200</v>
      </c>
      <c r="C28" s="310">
        <v>200</v>
      </c>
      <c r="D28" s="309">
        <v>200</v>
      </c>
    </row>
    <row r="29" spans="1:4" s="188" customFormat="1" ht="31.5" x14ac:dyDescent="0.25">
      <c r="A29" s="261" t="s">
        <v>77</v>
      </c>
      <c r="B29" s="309">
        <v>200</v>
      </c>
      <c r="C29" s="310">
        <v>200</v>
      </c>
      <c r="D29" s="309">
        <v>200</v>
      </c>
    </row>
    <row r="30" spans="1:4" s="188" customFormat="1" ht="15" customHeight="1" x14ac:dyDescent="0.25">
      <c r="A30" s="261" t="s">
        <v>18</v>
      </c>
      <c r="B30" s="309">
        <v>2090526</v>
      </c>
      <c r="C30" s="310">
        <v>2090526</v>
      </c>
      <c r="D30" s="309">
        <v>2090526</v>
      </c>
    </row>
    <row r="31" spans="1:4" s="188" customFormat="1" ht="31.5" x14ac:dyDescent="0.25">
      <c r="A31" s="261" t="s">
        <v>80</v>
      </c>
      <c r="B31" s="309">
        <v>200</v>
      </c>
      <c r="C31" s="310">
        <v>200</v>
      </c>
      <c r="D31" s="309">
        <v>200</v>
      </c>
    </row>
    <row r="32" spans="1:4" s="188" customFormat="1" ht="15" customHeight="1" x14ac:dyDescent="0.25">
      <c r="A32" s="261" t="s">
        <v>19</v>
      </c>
      <c r="B32" s="309">
        <v>1194672</v>
      </c>
      <c r="C32" s="310">
        <v>1194672</v>
      </c>
      <c r="D32" s="309">
        <v>1194672</v>
      </c>
    </row>
    <row r="33" spans="1:4" s="188" customFormat="1" ht="31.5" x14ac:dyDescent="0.25">
      <c r="A33" s="261" t="s">
        <v>82</v>
      </c>
      <c r="B33" s="309">
        <v>200</v>
      </c>
      <c r="C33" s="310">
        <v>200</v>
      </c>
      <c r="D33" s="309">
        <v>200</v>
      </c>
    </row>
    <row r="34" spans="1:4" s="188" customFormat="1" ht="15" customHeight="1" x14ac:dyDescent="0.25">
      <c r="A34" s="261" t="s">
        <v>20</v>
      </c>
      <c r="B34" s="309">
        <v>1493290</v>
      </c>
      <c r="C34" s="310">
        <v>1493290</v>
      </c>
      <c r="D34" s="309">
        <v>1493290</v>
      </c>
    </row>
    <row r="35" spans="1:4" s="188" customFormat="1" ht="31.5" x14ac:dyDescent="0.25">
      <c r="A35" s="261" t="s">
        <v>83</v>
      </c>
      <c r="B35" s="309">
        <v>200</v>
      </c>
      <c r="C35" s="310">
        <v>200</v>
      </c>
      <c r="D35" s="309">
        <v>200</v>
      </c>
    </row>
    <row r="36" spans="1:4" s="188" customFormat="1" ht="15" customHeight="1" x14ac:dyDescent="0.25">
      <c r="A36" s="261" t="s">
        <v>21</v>
      </c>
      <c r="B36" s="309">
        <v>1493290</v>
      </c>
      <c r="C36" s="310">
        <v>1493290</v>
      </c>
      <c r="D36" s="309">
        <v>1493290</v>
      </c>
    </row>
    <row r="37" spans="1:4" s="188" customFormat="1" ht="15" customHeight="1" x14ac:dyDescent="0.25">
      <c r="A37" s="197" t="s">
        <v>22</v>
      </c>
      <c r="B37" s="309">
        <v>1194672</v>
      </c>
      <c r="C37" s="310">
        <v>1194672</v>
      </c>
      <c r="D37" s="309">
        <v>1194672</v>
      </c>
    </row>
    <row r="38" spans="1:4" s="188" customFormat="1" ht="31.5" x14ac:dyDescent="0.25">
      <c r="A38" s="261" t="s">
        <v>86</v>
      </c>
      <c r="B38" s="309">
        <v>200</v>
      </c>
      <c r="C38" s="310">
        <v>200</v>
      </c>
      <c r="D38" s="309">
        <v>200</v>
      </c>
    </row>
    <row r="39" spans="1:4" s="188" customFormat="1" ht="15" customHeight="1" x14ac:dyDescent="0.25">
      <c r="A39" s="261" t="s">
        <v>23</v>
      </c>
      <c r="B39" s="309">
        <v>1194672</v>
      </c>
      <c r="C39" s="310">
        <v>1194672</v>
      </c>
      <c r="D39" s="309">
        <v>1194672</v>
      </c>
    </row>
    <row r="40" spans="1:4" s="188" customFormat="1" ht="31.5" x14ac:dyDescent="0.25">
      <c r="A40" s="261" t="s">
        <v>88</v>
      </c>
      <c r="B40" s="309">
        <v>200</v>
      </c>
      <c r="C40" s="310">
        <v>200</v>
      </c>
      <c r="D40" s="309">
        <v>200</v>
      </c>
    </row>
    <row r="41" spans="1:4" s="188" customFormat="1" ht="15" customHeight="1" x14ac:dyDescent="0.25">
      <c r="A41" s="261" t="s">
        <v>24</v>
      </c>
      <c r="B41" s="309">
        <v>1194672</v>
      </c>
      <c r="C41" s="310">
        <v>1194672</v>
      </c>
      <c r="D41" s="309">
        <v>1194672</v>
      </c>
    </row>
    <row r="42" spans="1:4" s="188" customFormat="1" ht="31.5" x14ac:dyDescent="0.25">
      <c r="A42" s="261" t="s">
        <v>90</v>
      </c>
      <c r="B42" s="309">
        <v>200</v>
      </c>
      <c r="C42" s="310">
        <v>200</v>
      </c>
      <c r="D42" s="309">
        <v>200</v>
      </c>
    </row>
    <row r="43" spans="1:4" s="188" customFormat="1" ht="15" customHeight="1" x14ac:dyDescent="0.25">
      <c r="A43" s="261" t="s">
        <v>25</v>
      </c>
      <c r="B43" s="309">
        <v>2090526</v>
      </c>
      <c r="C43" s="310">
        <v>2090526</v>
      </c>
      <c r="D43" s="309">
        <v>2090526</v>
      </c>
    </row>
    <row r="44" spans="1:4" s="188" customFormat="1" ht="31.5" x14ac:dyDescent="0.25">
      <c r="A44" s="261" t="s">
        <v>92</v>
      </c>
      <c r="B44" s="309">
        <v>200</v>
      </c>
      <c r="C44" s="310">
        <v>200</v>
      </c>
      <c r="D44" s="309">
        <v>200</v>
      </c>
    </row>
    <row r="45" spans="1:4" s="188" customFormat="1" ht="31.5" x14ac:dyDescent="0.25">
      <c r="A45" s="261" t="s">
        <v>193</v>
      </c>
      <c r="B45" s="309">
        <v>200</v>
      </c>
      <c r="C45" s="310">
        <v>200</v>
      </c>
      <c r="D45" s="309">
        <v>200</v>
      </c>
    </row>
    <row r="46" spans="1:4" s="188" customFormat="1" ht="15" customHeight="1" x14ac:dyDescent="0.25">
      <c r="A46" s="261" t="s">
        <v>26</v>
      </c>
      <c r="B46" s="309">
        <v>2090526</v>
      </c>
      <c r="C46" s="310">
        <v>2090526</v>
      </c>
      <c r="D46" s="309">
        <v>2090526</v>
      </c>
    </row>
    <row r="47" spans="1:4" s="188" customFormat="1" ht="31.5" x14ac:dyDescent="0.25">
      <c r="A47" s="261" t="s">
        <v>93</v>
      </c>
      <c r="B47" s="309">
        <v>200</v>
      </c>
      <c r="C47" s="310">
        <v>200</v>
      </c>
      <c r="D47" s="309">
        <v>200</v>
      </c>
    </row>
    <row r="48" spans="1:4" s="188" customFormat="1" ht="15" customHeight="1" x14ac:dyDescent="0.25">
      <c r="A48" s="261" t="s">
        <v>27</v>
      </c>
      <c r="B48" s="309">
        <v>2090526</v>
      </c>
      <c r="C48" s="310">
        <v>2090526</v>
      </c>
      <c r="D48" s="309">
        <v>2090526</v>
      </c>
    </row>
    <row r="49" spans="1:4" s="188" customFormat="1" ht="31.5" x14ac:dyDescent="0.25">
      <c r="A49" s="261" t="s">
        <v>95</v>
      </c>
      <c r="B49" s="309">
        <v>200</v>
      </c>
      <c r="C49" s="310">
        <v>200</v>
      </c>
      <c r="D49" s="309">
        <v>200</v>
      </c>
    </row>
    <row r="50" spans="1:4" s="188" customFormat="1" ht="31.5" x14ac:dyDescent="0.25">
      <c r="A50" s="261" t="s">
        <v>194</v>
      </c>
      <c r="B50" s="309">
        <v>200</v>
      </c>
      <c r="C50" s="310">
        <v>200</v>
      </c>
      <c r="D50" s="309">
        <v>200</v>
      </c>
    </row>
    <row r="51" spans="1:4" s="188" customFormat="1" ht="15" customHeight="1" x14ac:dyDescent="0.25">
      <c r="A51" s="261" t="s">
        <v>28</v>
      </c>
      <c r="B51" s="309">
        <v>1194672</v>
      </c>
      <c r="C51" s="310">
        <v>1194672</v>
      </c>
      <c r="D51" s="309">
        <v>1194672</v>
      </c>
    </row>
    <row r="52" spans="1:4" s="188" customFormat="1" ht="31.5" x14ac:dyDescent="0.25">
      <c r="A52" s="261" t="s">
        <v>97</v>
      </c>
      <c r="B52" s="309">
        <v>200</v>
      </c>
      <c r="C52" s="310">
        <v>200</v>
      </c>
      <c r="D52" s="309">
        <v>200</v>
      </c>
    </row>
    <row r="53" spans="1:4" s="188" customFormat="1" ht="15" customHeight="1" x14ac:dyDescent="0.25">
      <c r="A53" s="261" t="s">
        <v>29</v>
      </c>
      <c r="B53" s="309">
        <v>1194672</v>
      </c>
      <c r="C53" s="310">
        <v>1194672</v>
      </c>
      <c r="D53" s="309">
        <v>1194672</v>
      </c>
    </row>
    <row r="54" spans="1:4" s="188" customFormat="1" ht="31.5" x14ac:dyDescent="0.25">
      <c r="A54" s="261" t="s">
        <v>99</v>
      </c>
      <c r="B54" s="309">
        <v>200</v>
      </c>
      <c r="C54" s="310">
        <v>200</v>
      </c>
      <c r="D54" s="309">
        <v>200</v>
      </c>
    </row>
    <row r="55" spans="1:4" s="273" customFormat="1" ht="15" customHeight="1" x14ac:dyDescent="0.25">
      <c r="A55" s="261" t="s">
        <v>100</v>
      </c>
      <c r="B55" s="309">
        <v>2090526</v>
      </c>
      <c r="C55" s="310">
        <v>2090526</v>
      </c>
      <c r="D55" s="309">
        <v>2090526</v>
      </c>
    </row>
    <row r="56" spans="1:4" ht="15" customHeight="1" x14ac:dyDescent="0.25">
      <c r="A56" s="261" t="s">
        <v>31</v>
      </c>
      <c r="B56" s="309">
        <v>1194672</v>
      </c>
      <c r="C56" s="310">
        <v>1194672</v>
      </c>
      <c r="D56" s="309">
        <v>1194672</v>
      </c>
    </row>
    <row r="57" spans="1:4" ht="31.5" x14ac:dyDescent="0.25">
      <c r="A57" s="261" t="s">
        <v>101</v>
      </c>
      <c r="B57" s="309">
        <v>200</v>
      </c>
      <c r="C57" s="310">
        <v>200</v>
      </c>
      <c r="D57" s="309">
        <v>200</v>
      </c>
    </row>
    <row r="58" spans="1:4" ht="31.5" x14ac:dyDescent="0.25">
      <c r="A58" s="261" t="s">
        <v>195</v>
      </c>
      <c r="B58" s="309">
        <v>200</v>
      </c>
      <c r="C58" s="310">
        <v>200</v>
      </c>
      <c r="D58" s="309">
        <v>200</v>
      </c>
    </row>
    <row r="59" spans="1:4" ht="15" customHeight="1" x14ac:dyDescent="0.25">
      <c r="A59" s="261" t="s">
        <v>32</v>
      </c>
      <c r="B59" s="309">
        <v>1493290</v>
      </c>
      <c r="C59" s="310">
        <v>1493290</v>
      </c>
      <c r="D59" s="309">
        <v>1493290</v>
      </c>
    </row>
    <row r="60" spans="1:4" ht="31.5" x14ac:dyDescent="0.25">
      <c r="A60" s="261" t="s">
        <v>103</v>
      </c>
      <c r="B60" s="309">
        <v>200</v>
      </c>
      <c r="C60" s="310">
        <v>200</v>
      </c>
      <c r="D60" s="309">
        <v>200</v>
      </c>
    </row>
    <row r="61" spans="1:4" ht="15" customHeight="1" x14ac:dyDescent="0.25">
      <c r="A61" s="261" t="s">
        <v>33</v>
      </c>
      <c r="B61" s="309">
        <v>2090526</v>
      </c>
      <c r="C61" s="310">
        <v>2090526</v>
      </c>
      <c r="D61" s="309">
        <v>2090526</v>
      </c>
    </row>
    <row r="62" spans="1:4" ht="31.5" x14ac:dyDescent="0.25">
      <c r="A62" s="261" t="s">
        <v>105</v>
      </c>
      <c r="B62" s="309">
        <v>200</v>
      </c>
      <c r="C62" s="310">
        <v>200</v>
      </c>
      <c r="D62" s="309">
        <v>200</v>
      </c>
    </row>
    <row r="63" spans="1:4" ht="31.5" x14ac:dyDescent="0.25">
      <c r="A63" s="261" t="s">
        <v>154</v>
      </c>
      <c r="B63" s="309">
        <v>200</v>
      </c>
      <c r="C63" s="310">
        <v>200</v>
      </c>
      <c r="D63" s="309">
        <v>200</v>
      </c>
    </row>
    <row r="64" spans="1:4" ht="15" customHeight="1" x14ac:dyDescent="0.25">
      <c r="A64" s="261" t="s">
        <v>34</v>
      </c>
      <c r="B64" s="309">
        <v>2090526</v>
      </c>
      <c r="C64" s="310">
        <v>2090526</v>
      </c>
      <c r="D64" s="309">
        <v>2090526</v>
      </c>
    </row>
    <row r="65" spans="1:4" ht="31.5" x14ac:dyDescent="0.25">
      <c r="A65" s="261" t="s">
        <v>107</v>
      </c>
      <c r="B65" s="309">
        <v>200</v>
      </c>
      <c r="C65" s="310">
        <v>200</v>
      </c>
      <c r="D65" s="309">
        <v>200</v>
      </c>
    </row>
    <row r="66" spans="1:4" ht="19.5" customHeight="1" x14ac:dyDescent="0.25">
      <c r="A66" s="262" t="s">
        <v>163</v>
      </c>
      <c r="B66" s="121">
        <f>SUM(B6:B65)</f>
        <v>62124544</v>
      </c>
      <c r="C66" s="121">
        <f>SUM(C6:C65)</f>
        <v>62124544</v>
      </c>
      <c r="D66" s="121">
        <f>SUM(D6:D65)</f>
        <v>62124544</v>
      </c>
    </row>
  </sheetData>
  <mergeCells count="2">
    <mergeCell ref="B1:D1"/>
    <mergeCell ref="A3:D3"/>
  </mergeCells>
  <pageMargins left="0.7" right="0.7" top="0.75" bottom="0.75" header="0.3" footer="0.3"/>
  <pageSetup paperSize="9" scale="74"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204"/>
  <sheetViews>
    <sheetView view="pageBreakPreview" zoomScale="115" zoomScaleNormal="100" zoomScaleSheetLayoutView="115" workbookViewId="0">
      <selection activeCell="N57" sqref="N57"/>
    </sheetView>
  </sheetViews>
  <sheetFormatPr defaultColWidth="9.140625" defaultRowHeight="15" x14ac:dyDescent="0.25"/>
  <cols>
    <col min="1" max="1" width="71.140625" style="305" customWidth="1"/>
    <col min="2" max="2" width="19.85546875" style="305" customWidth="1"/>
    <col min="3" max="3" width="19.28515625" style="305" customWidth="1"/>
    <col min="4" max="4" width="17.42578125" style="305" customWidth="1"/>
    <col min="5" max="16384" width="9.140625" style="305"/>
  </cols>
  <sheetData>
    <row r="1" spans="1:4" ht="34.5" customHeight="1" x14ac:dyDescent="0.3">
      <c r="A1" s="292" t="s">
        <v>0</v>
      </c>
      <c r="B1" s="313"/>
      <c r="C1" s="313"/>
      <c r="D1" s="313"/>
    </row>
    <row r="2" spans="1:4" ht="23.25" customHeight="1" x14ac:dyDescent="0.25">
      <c r="A2" s="292" t="s">
        <v>0</v>
      </c>
      <c r="B2" s="292"/>
      <c r="C2" s="293"/>
      <c r="D2" s="301" t="s">
        <v>467</v>
      </c>
    </row>
    <row r="3" spans="1:4" ht="58.15" customHeight="1" x14ac:dyDescent="0.25">
      <c r="A3" s="317" t="s">
        <v>462</v>
      </c>
      <c r="B3" s="317"/>
      <c r="C3" s="317"/>
      <c r="D3" s="318"/>
    </row>
    <row r="4" spans="1:4" ht="20.25" customHeight="1" x14ac:dyDescent="0.25">
      <c r="A4" s="292" t="s">
        <v>0</v>
      </c>
      <c r="B4" s="292"/>
      <c r="C4" s="294"/>
      <c r="D4" s="294" t="s">
        <v>1</v>
      </c>
    </row>
    <row r="5" spans="1:4" ht="48.75" customHeight="1" x14ac:dyDescent="0.25">
      <c r="A5" s="263" t="s">
        <v>2</v>
      </c>
      <c r="B5" s="263" t="s">
        <v>3</v>
      </c>
      <c r="C5" s="263" t="s">
        <v>146</v>
      </c>
      <c r="D5" s="137" t="s">
        <v>166</v>
      </c>
    </row>
    <row r="6" spans="1:4" ht="15" customHeight="1" x14ac:dyDescent="0.25">
      <c r="A6" s="261" t="s">
        <v>61</v>
      </c>
      <c r="B6" s="309">
        <v>1379930</v>
      </c>
      <c r="C6" s="310">
        <v>1518047</v>
      </c>
      <c r="D6" s="310">
        <v>1658508</v>
      </c>
    </row>
    <row r="7" spans="1:4" ht="15" customHeight="1" x14ac:dyDescent="0.25">
      <c r="A7" s="261" t="s">
        <v>281</v>
      </c>
      <c r="B7" s="309">
        <v>689965</v>
      </c>
      <c r="C7" s="310">
        <v>759022</v>
      </c>
      <c r="D7" s="310">
        <v>829255</v>
      </c>
    </row>
    <row r="8" spans="1:4" ht="15" customHeight="1" x14ac:dyDescent="0.25">
      <c r="A8" s="261" t="s">
        <v>63</v>
      </c>
      <c r="B8" s="309">
        <v>689965</v>
      </c>
      <c r="C8" s="310">
        <v>759022</v>
      </c>
      <c r="D8" s="310">
        <v>829255</v>
      </c>
    </row>
    <row r="9" spans="1:4" ht="15" customHeight="1" x14ac:dyDescent="0.25">
      <c r="A9" s="261" t="s">
        <v>288</v>
      </c>
      <c r="B9" s="309">
        <v>137993</v>
      </c>
      <c r="C9" s="310">
        <v>151805</v>
      </c>
      <c r="D9" s="310">
        <v>165851</v>
      </c>
    </row>
    <row r="10" spans="1:4" ht="15" customHeight="1" x14ac:dyDescent="0.25">
      <c r="A10" s="261" t="s">
        <v>289</v>
      </c>
      <c r="B10" s="309">
        <v>137993</v>
      </c>
      <c r="C10" s="310">
        <v>151805</v>
      </c>
      <c r="D10" s="310">
        <v>165851</v>
      </c>
    </row>
    <row r="11" spans="1:4" ht="15" customHeight="1" x14ac:dyDescent="0.25">
      <c r="A11" s="261" t="s">
        <v>290</v>
      </c>
      <c r="B11" s="309">
        <v>137993</v>
      </c>
      <c r="C11" s="310">
        <v>151805</v>
      </c>
      <c r="D11" s="310">
        <v>165851</v>
      </c>
    </row>
    <row r="12" spans="1:4" ht="15" customHeight="1" x14ac:dyDescent="0.25">
      <c r="A12" s="261" t="s">
        <v>291</v>
      </c>
      <c r="B12" s="309">
        <v>137993</v>
      </c>
      <c r="C12" s="310">
        <v>151805</v>
      </c>
      <c r="D12" s="310">
        <v>165851</v>
      </c>
    </row>
    <row r="13" spans="1:4" ht="15" customHeight="1" x14ac:dyDescent="0.25">
      <c r="A13" s="261" t="s">
        <v>292</v>
      </c>
      <c r="B13" s="309">
        <v>137993</v>
      </c>
      <c r="C13" s="310">
        <v>151805</v>
      </c>
      <c r="D13" s="310">
        <v>165851</v>
      </c>
    </row>
    <row r="14" spans="1:4" ht="15" customHeight="1" x14ac:dyDescent="0.25">
      <c r="A14" s="261" t="s">
        <v>293</v>
      </c>
      <c r="B14" s="309">
        <v>137993</v>
      </c>
      <c r="C14" s="310">
        <v>151805</v>
      </c>
      <c r="D14" s="310">
        <v>165851</v>
      </c>
    </row>
    <row r="15" spans="1:4" ht="15" customHeight="1" x14ac:dyDescent="0.25">
      <c r="A15" s="261" t="s">
        <v>294</v>
      </c>
      <c r="B15" s="309">
        <v>137993</v>
      </c>
      <c r="C15" s="310">
        <v>151805</v>
      </c>
      <c r="D15" s="310">
        <v>165851</v>
      </c>
    </row>
    <row r="16" spans="1:4" ht="15" customHeight="1" x14ac:dyDescent="0.25">
      <c r="A16" s="261" t="s">
        <v>295</v>
      </c>
      <c r="B16" s="309">
        <v>137993</v>
      </c>
      <c r="C16" s="310">
        <v>151805</v>
      </c>
      <c r="D16" s="310">
        <v>165851</v>
      </c>
    </row>
    <row r="17" spans="1:4" ht="15" customHeight="1" x14ac:dyDescent="0.25">
      <c r="A17" s="261" t="s">
        <v>296</v>
      </c>
      <c r="B17" s="309">
        <v>137993</v>
      </c>
      <c r="C17" s="310">
        <v>151805</v>
      </c>
      <c r="D17" s="310">
        <v>165851</v>
      </c>
    </row>
    <row r="18" spans="1:4" ht="15" customHeight="1" x14ac:dyDescent="0.25">
      <c r="A18" s="261" t="s">
        <v>297</v>
      </c>
      <c r="B18" s="309">
        <v>137993</v>
      </c>
      <c r="C18" s="310">
        <v>151805</v>
      </c>
      <c r="D18" s="310">
        <v>165851</v>
      </c>
    </row>
    <row r="19" spans="1:4" ht="15" customHeight="1" x14ac:dyDescent="0.25">
      <c r="A19" s="261" t="s">
        <v>298</v>
      </c>
      <c r="B19" s="309">
        <v>344983</v>
      </c>
      <c r="C19" s="310">
        <v>379512</v>
      </c>
      <c r="D19" s="310">
        <v>414627</v>
      </c>
    </row>
    <row r="20" spans="1:4" ht="15" customHeight="1" x14ac:dyDescent="0.25">
      <c r="A20" s="261" t="s">
        <v>299</v>
      </c>
      <c r="B20" s="309">
        <v>344983</v>
      </c>
      <c r="C20" s="310">
        <v>379512</v>
      </c>
      <c r="D20" s="310">
        <v>414627</v>
      </c>
    </row>
    <row r="21" spans="1:4" ht="15" customHeight="1" x14ac:dyDescent="0.25">
      <c r="A21" s="261" t="s">
        <v>300</v>
      </c>
      <c r="B21" s="309">
        <v>137993</v>
      </c>
      <c r="C21" s="310">
        <v>151805</v>
      </c>
      <c r="D21" s="310">
        <v>165851</v>
      </c>
    </row>
    <row r="22" spans="1:4" ht="15" customHeight="1" x14ac:dyDescent="0.25">
      <c r="A22" s="261" t="s">
        <v>301</v>
      </c>
      <c r="B22" s="309">
        <v>137993</v>
      </c>
      <c r="C22" s="310">
        <v>151805</v>
      </c>
      <c r="D22" s="310">
        <v>165851</v>
      </c>
    </row>
    <row r="23" spans="1:4" ht="15.6" customHeight="1" x14ac:dyDescent="0.25">
      <c r="A23" s="261" t="s">
        <v>302</v>
      </c>
      <c r="B23" s="309">
        <v>344983</v>
      </c>
      <c r="C23" s="310">
        <v>379512</v>
      </c>
      <c r="D23" s="310">
        <v>414627</v>
      </c>
    </row>
    <row r="24" spans="1:4" ht="15" customHeight="1" x14ac:dyDescent="0.25">
      <c r="A24" s="261" t="s">
        <v>303</v>
      </c>
      <c r="B24" s="309">
        <v>344983</v>
      </c>
      <c r="C24" s="310">
        <v>379512</v>
      </c>
      <c r="D24" s="310">
        <v>414627</v>
      </c>
    </row>
    <row r="25" spans="1:4" ht="15" customHeight="1" x14ac:dyDescent="0.25">
      <c r="A25" s="261" t="s">
        <v>304</v>
      </c>
      <c r="B25" s="309">
        <v>344983</v>
      </c>
      <c r="C25" s="310">
        <v>379512</v>
      </c>
      <c r="D25" s="310">
        <v>414627</v>
      </c>
    </row>
    <row r="26" spans="1:4" ht="15" customHeight="1" x14ac:dyDescent="0.25">
      <c r="A26" s="261" t="s">
        <v>305</v>
      </c>
      <c r="B26" s="309">
        <v>344983</v>
      </c>
      <c r="C26" s="310">
        <v>379512</v>
      </c>
      <c r="D26" s="310">
        <v>414627</v>
      </c>
    </row>
    <row r="27" spans="1:4" ht="15" customHeight="1" x14ac:dyDescent="0.25">
      <c r="A27" s="261" t="s">
        <v>306</v>
      </c>
      <c r="B27" s="309">
        <v>344983</v>
      </c>
      <c r="C27" s="310">
        <v>379512</v>
      </c>
      <c r="D27" s="310">
        <v>414627</v>
      </c>
    </row>
    <row r="28" spans="1:4" ht="15" customHeight="1" x14ac:dyDescent="0.25">
      <c r="A28" s="261" t="s">
        <v>307</v>
      </c>
      <c r="B28" s="309">
        <v>137993</v>
      </c>
      <c r="C28" s="310">
        <v>151805</v>
      </c>
      <c r="D28" s="310">
        <v>165851</v>
      </c>
    </row>
    <row r="29" spans="1:4" ht="15" customHeight="1" x14ac:dyDescent="0.25">
      <c r="A29" s="261" t="s">
        <v>308</v>
      </c>
      <c r="B29" s="309">
        <v>344983</v>
      </c>
      <c r="C29" s="310">
        <v>379512</v>
      </c>
      <c r="D29" s="310">
        <v>414627</v>
      </c>
    </row>
    <row r="30" spans="1:4" ht="15" customHeight="1" x14ac:dyDescent="0.25">
      <c r="A30" s="261" t="s">
        <v>309</v>
      </c>
      <c r="B30" s="309">
        <v>689965</v>
      </c>
      <c r="C30" s="310">
        <v>759022</v>
      </c>
      <c r="D30" s="310">
        <v>829255</v>
      </c>
    </row>
    <row r="31" spans="1:4" ht="31.5" x14ac:dyDescent="0.25">
      <c r="A31" s="261" t="s">
        <v>310</v>
      </c>
      <c r="B31" s="309">
        <v>344983</v>
      </c>
      <c r="C31" s="310">
        <v>379512</v>
      </c>
      <c r="D31" s="310">
        <v>414627</v>
      </c>
    </row>
    <row r="32" spans="1:4" ht="15" customHeight="1" x14ac:dyDescent="0.25">
      <c r="A32" s="261" t="s">
        <v>311</v>
      </c>
      <c r="B32" s="309">
        <v>689965</v>
      </c>
      <c r="C32" s="310">
        <v>759022</v>
      </c>
      <c r="D32" s="310">
        <v>829255</v>
      </c>
    </row>
    <row r="33" spans="1:4" ht="15" customHeight="1" x14ac:dyDescent="0.25">
      <c r="A33" s="261" t="s">
        <v>312</v>
      </c>
      <c r="B33" s="309">
        <v>137993</v>
      </c>
      <c r="C33" s="310">
        <v>151805</v>
      </c>
      <c r="D33" s="310">
        <v>165851</v>
      </c>
    </row>
    <row r="34" spans="1:4" ht="15" customHeight="1" x14ac:dyDescent="0.25">
      <c r="A34" s="261" t="s">
        <v>313</v>
      </c>
      <c r="B34" s="309">
        <v>344983</v>
      </c>
      <c r="C34" s="310">
        <v>379512</v>
      </c>
      <c r="D34" s="310">
        <v>414627</v>
      </c>
    </row>
    <row r="35" spans="1:4" ht="31.5" x14ac:dyDescent="0.25">
      <c r="A35" s="261" t="s">
        <v>314</v>
      </c>
      <c r="B35" s="309">
        <v>137993</v>
      </c>
      <c r="C35" s="310">
        <v>151805</v>
      </c>
      <c r="D35" s="310">
        <v>165851</v>
      </c>
    </row>
    <row r="36" spans="1:4" ht="15" customHeight="1" x14ac:dyDescent="0.25">
      <c r="A36" s="261" t="s">
        <v>315</v>
      </c>
      <c r="B36" s="309">
        <v>137993</v>
      </c>
      <c r="C36" s="310">
        <v>151805</v>
      </c>
      <c r="D36" s="310">
        <v>165851</v>
      </c>
    </row>
    <row r="37" spans="1:4" ht="15" customHeight="1" x14ac:dyDescent="0.25">
      <c r="A37" s="261" t="s">
        <v>316</v>
      </c>
      <c r="B37" s="309">
        <v>137993</v>
      </c>
      <c r="C37" s="310">
        <v>151805</v>
      </c>
      <c r="D37" s="310">
        <v>165851</v>
      </c>
    </row>
    <row r="38" spans="1:4" ht="15" customHeight="1" x14ac:dyDescent="0.25">
      <c r="A38" s="261" t="s">
        <v>317</v>
      </c>
      <c r="B38" s="309">
        <v>137993</v>
      </c>
      <c r="C38" s="310">
        <v>151805</v>
      </c>
      <c r="D38" s="310">
        <v>165851</v>
      </c>
    </row>
    <row r="39" spans="1:4" ht="15" customHeight="1" x14ac:dyDescent="0.25">
      <c r="A39" s="261" t="s">
        <v>318</v>
      </c>
      <c r="B39" s="309">
        <v>137993</v>
      </c>
      <c r="C39" s="310">
        <v>151805</v>
      </c>
      <c r="D39" s="310">
        <v>165851</v>
      </c>
    </row>
    <row r="40" spans="1:4" ht="31.5" x14ac:dyDescent="0.25">
      <c r="A40" s="261" t="s">
        <v>319</v>
      </c>
      <c r="B40" s="309">
        <v>137993</v>
      </c>
      <c r="C40" s="310">
        <v>151805</v>
      </c>
      <c r="D40" s="310">
        <v>165851</v>
      </c>
    </row>
    <row r="41" spans="1:4" ht="15" customHeight="1" x14ac:dyDescent="0.25">
      <c r="A41" s="261" t="s">
        <v>320</v>
      </c>
      <c r="B41" s="309">
        <v>344983</v>
      </c>
      <c r="C41" s="310">
        <v>379512</v>
      </c>
      <c r="D41" s="310">
        <v>414627</v>
      </c>
    </row>
    <row r="42" spans="1:4" ht="15" customHeight="1" x14ac:dyDescent="0.25">
      <c r="A42" s="261" t="s">
        <v>321</v>
      </c>
      <c r="B42" s="309">
        <v>137993</v>
      </c>
      <c r="C42" s="310">
        <v>151805</v>
      </c>
      <c r="D42" s="310">
        <v>165851</v>
      </c>
    </row>
    <row r="43" spans="1:4" ht="15" customHeight="1" x14ac:dyDescent="0.25">
      <c r="A43" s="261" t="s">
        <v>322</v>
      </c>
      <c r="B43" s="309">
        <v>137993</v>
      </c>
      <c r="C43" s="310">
        <v>151805</v>
      </c>
      <c r="D43" s="310">
        <v>165851</v>
      </c>
    </row>
    <row r="44" spans="1:4" ht="15" customHeight="1" x14ac:dyDescent="0.25">
      <c r="A44" s="261" t="s">
        <v>323</v>
      </c>
      <c r="B44" s="309">
        <v>137993</v>
      </c>
      <c r="C44" s="310">
        <v>151805</v>
      </c>
      <c r="D44" s="310">
        <v>165851</v>
      </c>
    </row>
    <row r="45" spans="1:4" ht="31.5" x14ac:dyDescent="0.25">
      <c r="A45" s="261" t="s">
        <v>324</v>
      </c>
      <c r="B45" s="309">
        <v>137993</v>
      </c>
      <c r="C45" s="310">
        <v>151805</v>
      </c>
      <c r="D45" s="310">
        <v>165851</v>
      </c>
    </row>
    <row r="46" spans="1:4" ht="15" customHeight="1" x14ac:dyDescent="0.25">
      <c r="A46" s="261" t="s">
        <v>325</v>
      </c>
      <c r="B46" s="309">
        <v>137993</v>
      </c>
      <c r="C46" s="310">
        <v>151805</v>
      </c>
      <c r="D46" s="310">
        <v>165851</v>
      </c>
    </row>
    <row r="47" spans="1:4" ht="15" customHeight="1" x14ac:dyDescent="0.25">
      <c r="A47" s="261" t="s">
        <v>66</v>
      </c>
      <c r="B47" s="309">
        <v>137993</v>
      </c>
      <c r="C47" s="310">
        <v>151805</v>
      </c>
      <c r="D47" s="310">
        <v>165851</v>
      </c>
    </row>
    <row r="48" spans="1:4" ht="15" customHeight="1" x14ac:dyDescent="0.25">
      <c r="A48" s="261" t="s">
        <v>326</v>
      </c>
      <c r="B48" s="309">
        <v>137993</v>
      </c>
      <c r="C48" s="310">
        <v>151805</v>
      </c>
      <c r="D48" s="310">
        <v>165851</v>
      </c>
    </row>
    <row r="49" spans="1:4" ht="15" customHeight="1" x14ac:dyDescent="0.25">
      <c r="A49" s="261" t="s">
        <v>327</v>
      </c>
      <c r="B49" s="309">
        <v>137993</v>
      </c>
      <c r="C49" s="310">
        <v>151805</v>
      </c>
      <c r="D49" s="310">
        <v>165851</v>
      </c>
    </row>
    <row r="50" spans="1:4" ht="15" customHeight="1" x14ac:dyDescent="0.25">
      <c r="A50" s="261" t="s">
        <v>328</v>
      </c>
      <c r="B50" s="309">
        <v>137993</v>
      </c>
      <c r="C50" s="310">
        <v>151805</v>
      </c>
      <c r="D50" s="310">
        <v>165851</v>
      </c>
    </row>
    <row r="51" spans="1:4" ht="15" customHeight="1" x14ac:dyDescent="0.25">
      <c r="A51" s="261" t="s">
        <v>329</v>
      </c>
      <c r="B51" s="309">
        <v>137993</v>
      </c>
      <c r="C51" s="310">
        <v>151805</v>
      </c>
      <c r="D51" s="310">
        <v>165851</v>
      </c>
    </row>
    <row r="52" spans="1:4" ht="15" customHeight="1" x14ac:dyDescent="0.25">
      <c r="A52" s="261" t="s">
        <v>330</v>
      </c>
      <c r="B52" s="309">
        <v>137993</v>
      </c>
      <c r="C52" s="310">
        <v>151805</v>
      </c>
      <c r="D52" s="310">
        <v>165851</v>
      </c>
    </row>
    <row r="53" spans="1:4" ht="15" customHeight="1" x14ac:dyDescent="0.25">
      <c r="A53" s="261" t="s">
        <v>331</v>
      </c>
      <c r="B53" s="309">
        <v>344983</v>
      </c>
      <c r="C53" s="310">
        <v>379512</v>
      </c>
      <c r="D53" s="310">
        <v>414627</v>
      </c>
    </row>
    <row r="54" spans="1:4" ht="15" customHeight="1" x14ac:dyDescent="0.25">
      <c r="A54" s="261" t="s">
        <v>70</v>
      </c>
      <c r="B54" s="309">
        <v>2069896</v>
      </c>
      <c r="C54" s="310">
        <v>2277071</v>
      </c>
      <c r="D54" s="310">
        <v>2487762</v>
      </c>
    </row>
    <row r="55" spans="1:4" ht="15" customHeight="1" x14ac:dyDescent="0.25">
      <c r="A55" s="261" t="s">
        <v>71</v>
      </c>
      <c r="B55" s="309">
        <v>344983</v>
      </c>
      <c r="C55" s="310">
        <v>379512</v>
      </c>
      <c r="D55" s="310">
        <v>414627</v>
      </c>
    </row>
    <row r="56" spans="1:4" ht="15" customHeight="1" x14ac:dyDescent="0.25">
      <c r="A56" s="261" t="s">
        <v>72</v>
      </c>
      <c r="B56" s="309">
        <v>344983</v>
      </c>
      <c r="C56" s="310">
        <v>379512</v>
      </c>
      <c r="D56" s="310">
        <v>414627</v>
      </c>
    </row>
    <row r="57" spans="1:4" ht="15" customHeight="1" x14ac:dyDescent="0.25">
      <c r="A57" s="261" t="s">
        <v>73</v>
      </c>
      <c r="B57" s="309">
        <v>344983</v>
      </c>
      <c r="C57" s="310">
        <v>379512</v>
      </c>
      <c r="D57" s="310">
        <v>414627</v>
      </c>
    </row>
    <row r="58" spans="1:4" ht="15" customHeight="1" x14ac:dyDescent="0.25">
      <c r="A58" s="261" t="s">
        <v>74</v>
      </c>
      <c r="B58" s="309">
        <v>344983</v>
      </c>
      <c r="C58" s="310">
        <v>379512</v>
      </c>
      <c r="D58" s="310">
        <v>414627</v>
      </c>
    </row>
    <row r="59" spans="1:4" ht="15" customHeight="1" x14ac:dyDescent="0.25">
      <c r="A59" s="261" t="s">
        <v>332</v>
      </c>
      <c r="B59" s="309">
        <v>344983</v>
      </c>
      <c r="C59" s="310">
        <v>379512</v>
      </c>
      <c r="D59" s="310">
        <v>414627</v>
      </c>
    </row>
    <row r="60" spans="1:4" ht="31.5" x14ac:dyDescent="0.25">
      <c r="A60" s="261" t="s">
        <v>333</v>
      </c>
      <c r="B60" s="309">
        <v>344983</v>
      </c>
      <c r="C60" s="310">
        <v>379512</v>
      </c>
      <c r="D60" s="310">
        <v>414627</v>
      </c>
    </row>
    <row r="61" spans="1:4" ht="15" customHeight="1" x14ac:dyDescent="0.25">
      <c r="A61" s="261" t="s">
        <v>334</v>
      </c>
      <c r="B61" s="309">
        <v>137993</v>
      </c>
      <c r="C61" s="310">
        <v>151805</v>
      </c>
      <c r="D61" s="310">
        <v>165851</v>
      </c>
    </row>
    <row r="62" spans="1:4" ht="15" customHeight="1" x14ac:dyDescent="0.25">
      <c r="A62" s="261" t="s">
        <v>335</v>
      </c>
      <c r="B62" s="309">
        <v>137993</v>
      </c>
      <c r="C62" s="310">
        <v>151805</v>
      </c>
      <c r="D62" s="310">
        <v>165851</v>
      </c>
    </row>
    <row r="63" spans="1:4" ht="15" customHeight="1" x14ac:dyDescent="0.25">
      <c r="A63" s="261" t="s">
        <v>336</v>
      </c>
      <c r="B63" s="309">
        <v>344983</v>
      </c>
      <c r="C63" s="310">
        <v>379512</v>
      </c>
      <c r="D63" s="310">
        <v>414627</v>
      </c>
    </row>
    <row r="64" spans="1:4" ht="15" customHeight="1" x14ac:dyDescent="0.25">
      <c r="A64" s="261" t="s">
        <v>337</v>
      </c>
      <c r="B64" s="309">
        <v>137993</v>
      </c>
      <c r="C64" s="310">
        <v>151805</v>
      </c>
      <c r="D64" s="310">
        <v>165851</v>
      </c>
    </row>
    <row r="65" spans="1:4" ht="15" customHeight="1" x14ac:dyDescent="0.25">
      <c r="A65" s="261" t="s">
        <v>338</v>
      </c>
      <c r="B65" s="309">
        <v>344983</v>
      </c>
      <c r="C65" s="310">
        <v>379512</v>
      </c>
      <c r="D65" s="310">
        <v>414627</v>
      </c>
    </row>
    <row r="66" spans="1:4" ht="15" customHeight="1" x14ac:dyDescent="0.25">
      <c r="A66" s="261" t="s">
        <v>339</v>
      </c>
      <c r="B66" s="309">
        <v>137993</v>
      </c>
      <c r="C66" s="310">
        <v>151805</v>
      </c>
      <c r="D66" s="310">
        <v>165851</v>
      </c>
    </row>
    <row r="67" spans="1:4" ht="15" customHeight="1" x14ac:dyDescent="0.25">
      <c r="A67" s="261" t="s">
        <v>16</v>
      </c>
      <c r="B67" s="309">
        <v>689965</v>
      </c>
      <c r="C67" s="310">
        <v>759022</v>
      </c>
      <c r="D67" s="310">
        <v>829255</v>
      </c>
    </row>
    <row r="68" spans="1:4" ht="15" customHeight="1" x14ac:dyDescent="0.25">
      <c r="A68" s="261" t="s">
        <v>192</v>
      </c>
      <c r="B68" s="309">
        <v>344983</v>
      </c>
      <c r="C68" s="310">
        <v>379512</v>
      </c>
      <c r="D68" s="310">
        <v>414627</v>
      </c>
    </row>
    <row r="69" spans="1:4" ht="15" customHeight="1" x14ac:dyDescent="0.25">
      <c r="A69" s="261" t="s">
        <v>77</v>
      </c>
      <c r="B69" s="309">
        <v>344983</v>
      </c>
      <c r="C69" s="310">
        <v>379512</v>
      </c>
      <c r="D69" s="310">
        <v>414627</v>
      </c>
    </row>
    <row r="70" spans="1:4" ht="31.5" x14ac:dyDescent="0.25">
      <c r="A70" s="261" t="s">
        <v>340</v>
      </c>
      <c r="B70" s="309">
        <v>137993</v>
      </c>
      <c r="C70" s="310">
        <v>151805</v>
      </c>
      <c r="D70" s="310">
        <v>165851</v>
      </c>
    </row>
    <row r="71" spans="1:4" ht="15" customHeight="1" x14ac:dyDescent="0.25">
      <c r="A71" s="261" t="s">
        <v>341</v>
      </c>
      <c r="B71" s="309">
        <v>137993</v>
      </c>
      <c r="C71" s="310">
        <v>151805</v>
      </c>
      <c r="D71" s="310">
        <v>165851</v>
      </c>
    </row>
    <row r="72" spans="1:4" ht="31.5" x14ac:dyDescent="0.25">
      <c r="A72" s="261" t="s">
        <v>342</v>
      </c>
      <c r="B72" s="309">
        <v>137993</v>
      </c>
      <c r="C72" s="310">
        <v>151805</v>
      </c>
      <c r="D72" s="310">
        <v>165851</v>
      </c>
    </row>
    <row r="73" spans="1:4" ht="15" customHeight="1" x14ac:dyDescent="0.25">
      <c r="A73" s="261" t="s">
        <v>78</v>
      </c>
      <c r="B73" s="309">
        <v>137993</v>
      </c>
      <c r="C73" s="310">
        <v>151805</v>
      </c>
      <c r="D73" s="310">
        <v>165851</v>
      </c>
    </row>
    <row r="74" spans="1:4" ht="15" customHeight="1" x14ac:dyDescent="0.25">
      <c r="A74" s="261" t="s">
        <v>343</v>
      </c>
      <c r="B74" s="309">
        <v>137993</v>
      </c>
      <c r="C74" s="310">
        <v>151805</v>
      </c>
      <c r="D74" s="310">
        <v>165851</v>
      </c>
    </row>
    <row r="75" spans="1:4" ht="31.5" x14ac:dyDescent="0.25">
      <c r="A75" s="261" t="s">
        <v>344</v>
      </c>
      <c r="B75" s="309">
        <v>344983</v>
      </c>
      <c r="C75" s="310">
        <v>379512</v>
      </c>
      <c r="D75" s="310">
        <v>414627</v>
      </c>
    </row>
    <row r="76" spans="1:4" ht="15" customHeight="1" x14ac:dyDescent="0.25">
      <c r="A76" s="261" t="s">
        <v>345</v>
      </c>
      <c r="B76" s="309">
        <v>137993</v>
      </c>
      <c r="C76" s="310">
        <v>151805</v>
      </c>
      <c r="D76" s="310">
        <v>165851</v>
      </c>
    </row>
    <row r="77" spans="1:4" ht="15" customHeight="1" x14ac:dyDescent="0.25">
      <c r="A77" s="261" t="s">
        <v>346</v>
      </c>
      <c r="B77" s="309">
        <v>137993</v>
      </c>
      <c r="C77" s="310">
        <v>151805</v>
      </c>
      <c r="D77" s="310">
        <v>165851</v>
      </c>
    </row>
    <row r="78" spans="1:4" ht="15" customHeight="1" x14ac:dyDescent="0.25">
      <c r="A78" s="261" t="s">
        <v>148</v>
      </c>
      <c r="B78" s="309">
        <v>137993</v>
      </c>
      <c r="C78" s="310">
        <v>151805</v>
      </c>
      <c r="D78" s="310">
        <v>165851</v>
      </c>
    </row>
    <row r="79" spans="1:4" ht="15" customHeight="1" x14ac:dyDescent="0.25">
      <c r="A79" s="261" t="s">
        <v>347</v>
      </c>
      <c r="B79" s="309">
        <v>137993</v>
      </c>
      <c r="C79" s="310">
        <v>151805</v>
      </c>
      <c r="D79" s="310">
        <v>165851</v>
      </c>
    </row>
    <row r="80" spans="1:4" ht="15" customHeight="1" x14ac:dyDescent="0.25">
      <c r="A80" s="261" t="s">
        <v>348</v>
      </c>
      <c r="B80" s="309">
        <v>137993</v>
      </c>
      <c r="C80" s="310">
        <v>151805</v>
      </c>
      <c r="D80" s="310">
        <v>165851</v>
      </c>
    </row>
    <row r="81" spans="1:4" ht="15" customHeight="1" x14ac:dyDescent="0.25">
      <c r="A81" s="261" t="s">
        <v>82</v>
      </c>
      <c r="B81" s="309">
        <v>689965</v>
      </c>
      <c r="C81" s="310">
        <v>759022</v>
      </c>
      <c r="D81" s="310">
        <v>829255</v>
      </c>
    </row>
    <row r="82" spans="1:4" ht="15" customHeight="1" x14ac:dyDescent="0.25">
      <c r="A82" s="261" t="s">
        <v>349</v>
      </c>
      <c r="B82" s="309">
        <v>137993</v>
      </c>
      <c r="C82" s="310">
        <v>151805</v>
      </c>
      <c r="D82" s="310">
        <v>165851</v>
      </c>
    </row>
    <row r="83" spans="1:4" ht="15" customHeight="1" x14ac:dyDescent="0.25">
      <c r="A83" s="261" t="s">
        <v>350</v>
      </c>
      <c r="B83" s="309">
        <v>137993</v>
      </c>
      <c r="C83" s="310">
        <v>151805</v>
      </c>
      <c r="D83" s="310">
        <v>165851</v>
      </c>
    </row>
    <row r="84" spans="1:4" ht="15" customHeight="1" x14ac:dyDescent="0.25">
      <c r="A84" s="261" t="s">
        <v>351</v>
      </c>
      <c r="B84" s="309">
        <v>137993</v>
      </c>
      <c r="C84" s="310">
        <v>151805</v>
      </c>
      <c r="D84" s="310">
        <v>165851</v>
      </c>
    </row>
    <row r="85" spans="1:4" ht="15" customHeight="1" x14ac:dyDescent="0.25">
      <c r="A85" s="261" t="s">
        <v>352</v>
      </c>
      <c r="B85" s="309">
        <v>137993</v>
      </c>
      <c r="C85" s="310">
        <v>151805</v>
      </c>
      <c r="D85" s="310">
        <v>165851</v>
      </c>
    </row>
    <row r="86" spans="1:4" ht="15" customHeight="1" x14ac:dyDescent="0.25">
      <c r="A86" s="261" t="s">
        <v>353</v>
      </c>
      <c r="B86" s="309">
        <v>137993</v>
      </c>
      <c r="C86" s="310">
        <v>151805</v>
      </c>
      <c r="D86" s="310">
        <v>165851</v>
      </c>
    </row>
    <row r="87" spans="1:4" ht="15" customHeight="1" x14ac:dyDescent="0.25">
      <c r="A87" s="261" t="s">
        <v>83</v>
      </c>
      <c r="B87" s="309">
        <v>1034948</v>
      </c>
      <c r="C87" s="310">
        <v>1138534</v>
      </c>
      <c r="D87" s="310">
        <v>1243880</v>
      </c>
    </row>
    <row r="88" spans="1:4" ht="15" customHeight="1" x14ac:dyDescent="0.25">
      <c r="A88" s="261" t="s">
        <v>354</v>
      </c>
      <c r="B88" s="309">
        <v>137993</v>
      </c>
      <c r="C88" s="310">
        <v>151805</v>
      </c>
      <c r="D88" s="310">
        <v>165851</v>
      </c>
    </row>
    <row r="89" spans="1:4" ht="15" customHeight="1" x14ac:dyDescent="0.25">
      <c r="A89" s="261" t="s">
        <v>355</v>
      </c>
      <c r="B89" s="309">
        <v>137993</v>
      </c>
      <c r="C89" s="310">
        <v>151805</v>
      </c>
      <c r="D89" s="310">
        <v>165851</v>
      </c>
    </row>
    <row r="90" spans="1:4" ht="15" customHeight="1" x14ac:dyDescent="0.25">
      <c r="A90" s="261" t="s">
        <v>356</v>
      </c>
      <c r="B90" s="309">
        <v>137993</v>
      </c>
      <c r="C90" s="310">
        <v>151805</v>
      </c>
      <c r="D90" s="310">
        <v>165851</v>
      </c>
    </row>
    <row r="91" spans="1:4" ht="15" customHeight="1" x14ac:dyDescent="0.25">
      <c r="A91" s="261" t="s">
        <v>357</v>
      </c>
      <c r="B91" s="309">
        <v>137993</v>
      </c>
      <c r="C91" s="310">
        <v>151805</v>
      </c>
      <c r="D91" s="310">
        <v>165851</v>
      </c>
    </row>
    <row r="92" spans="1:4" ht="15" customHeight="1" x14ac:dyDescent="0.25">
      <c r="A92" s="261" t="s">
        <v>358</v>
      </c>
      <c r="B92" s="309">
        <v>137993</v>
      </c>
      <c r="C92" s="310">
        <v>151805</v>
      </c>
      <c r="D92" s="310">
        <v>165851</v>
      </c>
    </row>
    <row r="93" spans="1:4" ht="15" customHeight="1" x14ac:dyDescent="0.25">
      <c r="A93" s="261" t="s">
        <v>359</v>
      </c>
      <c r="B93" s="309">
        <v>137993</v>
      </c>
      <c r="C93" s="310">
        <v>151805</v>
      </c>
      <c r="D93" s="310">
        <v>165851</v>
      </c>
    </row>
    <row r="94" spans="1:4" ht="15" customHeight="1" x14ac:dyDescent="0.25">
      <c r="A94" s="261" t="s">
        <v>360</v>
      </c>
      <c r="B94" s="309">
        <v>137993</v>
      </c>
      <c r="C94" s="310">
        <v>151805</v>
      </c>
      <c r="D94" s="310">
        <v>165851</v>
      </c>
    </row>
    <row r="95" spans="1:4" ht="15" customHeight="1" x14ac:dyDescent="0.25">
      <c r="A95" s="261" t="s">
        <v>361</v>
      </c>
      <c r="B95" s="309">
        <v>137993</v>
      </c>
      <c r="C95" s="310">
        <v>151805</v>
      </c>
      <c r="D95" s="310">
        <v>165851</v>
      </c>
    </row>
    <row r="96" spans="1:4" ht="15" customHeight="1" x14ac:dyDescent="0.25">
      <c r="A96" s="261" t="s">
        <v>362</v>
      </c>
      <c r="B96" s="309">
        <v>137993</v>
      </c>
      <c r="C96" s="310">
        <v>151805</v>
      </c>
      <c r="D96" s="310">
        <v>165851</v>
      </c>
    </row>
    <row r="97" spans="1:4" ht="15" customHeight="1" x14ac:dyDescent="0.25">
      <c r="A97" s="261" t="s">
        <v>363</v>
      </c>
      <c r="B97" s="309">
        <v>137993</v>
      </c>
      <c r="C97" s="310">
        <v>151805</v>
      </c>
      <c r="D97" s="310">
        <v>165851</v>
      </c>
    </row>
    <row r="98" spans="1:4" ht="15" customHeight="1" x14ac:dyDescent="0.25">
      <c r="A98" s="261" t="s">
        <v>364</v>
      </c>
      <c r="B98" s="309">
        <v>137993</v>
      </c>
      <c r="C98" s="310">
        <v>151805</v>
      </c>
      <c r="D98" s="310">
        <v>165851</v>
      </c>
    </row>
    <row r="99" spans="1:4" ht="15" customHeight="1" x14ac:dyDescent="0.25">
      <c r="A99" s="261" t="s">
        <v>365</v>
      </c>
      <c r="B99" s="309">
        <v>137993</v>
      </c>
      <c r="C99" s="310">
        <v>151805</v>
      </c>
      <c r="D99" s="310">
        <v>165851</v>
      </c>
    </row>
    <row r="100" spans="1:4" ht="15" customHeight="1" x14ac:dyDescent="0.25">
      <c r="A100" s="261" t="s">
        <v>366</v>
      </c>
      <c r="B100" s="309">
        <v>137993</v>
      </c>
      <c r="C100" s="310">
        <v>151805</v>
      </c>
      <c r="D100" s="310">
        <v>165851</v>
      </c>
    </row>
    <row r="101" spans="1:4" ht="15" customHeight="1" x14ac:dyDescent="0.25">
      <c r="A101" s="261" t="s">
        <v>367</v>
      </c>
      <c r="B101" s="309">
        <v>137993</v>
      </c>
      <c r="C101" s="310">
        <v>151805</v>
      </c>
      <c r="D101" s="310">
        <v>165851</v>
      </c>
    </row>
    <row r="102" spans="1:4" ht="15" customHeight="1" x14ac:dyDescent="0.25">
      <c r="A102" s="261" t="s">
        <v>368</v>
      </c>
      <c r="B102" s="309">
        <v>137993</v>
      </c>
      <c r="C102" s="310">
        <v>151805</v>
      </c>
      <c r="D102" s="310">
        <v>165851</v>
      </c>
    </row>
    <row r="103" spans="1:4" ht="15" customHeight="1" x14ac:dyDescent="0.25">
      <c r="A103" s="261" t="s">
        <v>369</v>
      </c>
      <c r="B103" s="309">
        <v>137993</v>
      </c>
      <c r="C103" s="310">
        <v>151805</v>
      </c>
      <c r="D103" s="310">
        <v>165851</v>
      </c>
    </row>
    <row r="104" spans="1:4" ht="31.5" x14ac:dyDescent="0.25">
      <c r="A104" s="261" t="s">
        <v>370</v>
      </c>
      <c r="B104" s="309">
        <v>344983</v>
      </c>
      <c r="C104" s="310">
        <v>379512</v>
      </c>
      <c r="D104" s="310">
        <v>414627</v>
      </c>
    </row>
    <row r="105" spans="1:4" ht="15" customHeight="1" x14ac:dyDescent="0.25">
      <c r="A105" s="261" t="s">
        <v>371</v>
      </c>
      <c r="B105" s="309">
        <v>137993</v>
      </c>
      <c r="C105" s="310">
        <v>151805</v>
      </c>
      <c r="D105" s="310">
        <v>165851</v>
      </c>
    </row>
    <row r="106" spans="1:4" ht="15" customHeight="1" x14ac:dyDescent="0.25">
      <c r="A106" s="261" t="s">
        <v>372</v>
      </c>
      <c r="B106" s="309">
        <v>344983</v>
      </c>
      <c r="C106" s="310">
        <v>379512</v>
      </c>
      <c r="D106" s="310">
        <v>414627</v>
      </c>
    </row>
    <row r="107" spans="1:4" ht="15" customHeight="1" x14ac:dyDescent="0.25">
      <c r="A107" s="261" t="s">
        <v>373</v>
      </c>
      <c r="B107" s="309">
        <v>344983</v>
      </c>
      <c r="C107" s="310">
        <v>379512</v>
      </c>
      <c r="D107" s="310">
        <v>414627</v>
      </c>
    </row>
    <row r="108" spans="1:4" ht="15" customHeight="1" x14ac:dyDescent="0.25">
      <c r="A108" s="261" t="s">
        <v>374</v>
      </c>
      <c r="B108" s="309">
        <v>137993</v>
      </c>
      <c r="C108" s="310">
        <v>151805</v>
      </c>
      <c r="D108" s="310">
        <v>165851</v>
      </c>
    </row>
    <row r="109" spans="1:4" ht="15" customHeight="1" x14ac:dyDescent="0.25">
      <c r="A109" s="261" t="s">
        <v>375</v>
      </c>
      <c r="B109" s="309">
        <v>344983</v>
      </c>
      <c r="C109" s="310">
        <v>379512</v>
      </c>
      <c r="D109" s="310">
        <v>414627</v>
      </c>
    </row>
    <row r="110" spans="1:4" ht="31.5" x14ac:dyDescent="0.25">
      <c r="A110" s="261" t="s">
        <v>376</v>
      </c>
      <c r="B110" s="309">
        <v>344983</v>
      </c>
      <c r="C110" s="310">
        <v>379512</v>
      </c>
      <c r="D110" s="310">
        <v>414627</v>
      </c>
    </row>
    <row r="111" spans="1:4" ht="15" customHeight="1" x14ac:dyDescent="0.25">
      <c r="A111" s="261" t="s">
        <v>377</v>
      </c>
      <c r="B111" s="309">
        <v>137993</v>
      </c>
      <c r="C111" s="310">
        <v>151805</v>
      </c>
      <c r="D111" s="310">
        <v>165851</v>
      </c>
    </row>
    <row r="112" spans="1:4" ht="15" customHeight="1" x14ac:dyDescent="0.25">
      <c r="A112" s="261" t="s">
        <v>378</v>
      </c>
      <c r="B112" s="309">
        <v>137993</v>
      </c>
      <c r="C112" s="310">
        <v>151805</v>
      </c>
      <c r="D112" s="310">
        <v>165851</v>
      </c>
    </row>
    <row r="113" spans="1:4" ht="15" customHeight="1" x14ac:dyDescent="0.25">
      <c r="A113" s="261" t="s">
        <v>379</v>
      </c>
      <c r="B113" s="309">
        <v>137993</v>
      </c>
      <c r="C113" s="310">
        <v>151805</v>
      </c>
      <c r="D113" s="310">
        <v>165851</v>
      </c>
    </row>
    <row r="114" spans="1:4" ht="15" customHeight="1" x14ac:dyDescent="0.25">
      <c r="A114" s="261" t="s">
        <v>380</v>
      </c>
      <c r="B114" s="309">
        <v>137993</v>
      </c>
      <c r="C114" s="310">
        <v>151805</v>
      </c>
      <c r="D114" s="310">
        <v>165851</v>
      </c>
    </row>
    <row r="115" spans="1:4" ht="15" customHeight="1" x14ac:dyDescent="0.25">
      <c r="A115" s="261" t="s">
        <v>381</v>
      </c>
      <c r="B115" s="309">
        <v>344983</v>
      </c>
      <c r="C115" s="310">
        <v>379512</v>
      </c>
      <c r="D115" s="310">
        <v>414627</v>
      </c>
    </row>
    <row r="116" spans="1:4" ht="15" customHeight="1" x14ac:dyDescent="0.25">
      <c r="A116" s="261" t="s">
        <v>382</v>
      </c>
      <c r="B116" s="309">
        <v>137993</v>
      </c>
      <c r="C116" s="310">
        <v>151805</v>
      </c>
      <c r="D116" s="310">
        <v>165851</v>
      </c>
    </row>
    <row r="117" spans="1:4" ht="15" customHeight="1" x14ac:dyDescent="0.25">
      <c r="A117" s="261" t="s">
        <v>383</v>
      </c>
      <c r="B117" s="309">
        <v>137993</v>
      </c>
      <c r="C117" s="310">
        <v>151805</v>
      </c>
      <c r="D117" s="310">
        <v>165851</v>
      </c>
    </row>
    <row r="118" spans="1:4" ht="15" customHeight="1" x14ac:dyDescent="0.25">
      <c r="A118" s="261" t="s">
        <v>88</v>
      </c>
      <c r="B118" s="309">
        <v>344983</v>
      </c>
      <c r="C118" s="310">
        <v>379512</v>
      </c>
      <c r="D118" s="310">
        <v>414627</v>
      </c>
    </row>
    <row r="119" spans="1:4" ht="15" customHeight="1" x14ac:dyDescent="0.25">
      <c r="A119" s="261" t="s">
        <v>384</v>
      </c>
      <c r="B119" s="309">
        <v>137993</v>
      </c>
      <c r="C119" s="310">
        <v>151805</v>
      </c>
      <c r="D119" s="310">
        <v>165851</v>
      </c>
    </row>
    <row r="120" spans="1:4" ht="15" customHeight="1" x14ac:dyDescent="0.25">
      <c r="A120" s="261" t="s">
        <v>385</v>
      </c>
      <c r="B120" s="309">
        <v>137993</v>
      </c>
      <c r="C120" s="310">
        <v>151805</v>
      </c>
      <c r="D120" s="310">
        <v>165851</v>
      </c>
    </row>
    <row r="121" spans="1:4" ht="15" customHeight="1" x14ac:dyDescent="0.25">
      <c r="A121" s="261" t="s">
        <v>386</v>
      </c>
      <c r="B121" s="309">
        <v>137993</v>
      </c>
      <c r="C121" s="310">
        <v>151805</v>
      </c>
      <c r="D121" s="310">
        <v>165851</v>
      </c>
    </row>
    <row r="122" spans="1:4" ht="15" customHeight="1" x14ac:dyDescent="0.25">
      <c r="A122" s="261" t="s">
        <v>387</v>
      </c>
      <c r="B122" s="309">
        <v>137993</v>
      </c>
      <c r="C122" s="310">
        <v>151805</v>
      </c>
      <c r="D122" s="310">
        <v>165851</v>
      </c>
    </row>
    <row r="123" spans="1:4" ht="15" customHeight="1" x14ac:dyDescent="0.25">
      <c r="A123" s="261" t="s">
        <v>388</v>
      </c>
      <c r="B123" s="309">
        <v>137993</v>
      </c>
      <c r="C123" s="310">
        <v>151805</v>
      </c>
      <c r="D123" s="310">
        <v>165851</v>
      </c>
    </row>
    <row r="124" spans="1:4" ht="15" customHeight="1" x14ac:dyDescent="0.25">
      <c r="A124" s="261" t="s">
        <v>389</v>
      </c>
      <c r="B124" s="309">
        <v>137993</v>
      </c>
      <c r="C124" s="310">
        <v>151805</v>
      </c>
      <c r="D124" s="310">
        <v>165851</v>
      </c>
    </row>
    <row r="125" spans="1:4" ht="15" customHeight="1" x14ac:dyDescent="0.25">
      <c r="A125" s="261" t="s">
        <v>90</v>
      </c>
      <c r="B125" s="309">
        <v>689965</v>
      </c>
      <c r="C125" s="310">
        <v>759022</v>
      </c>
      <c r="D125" s="310">
        <v>829255</v>
      </c>
    </row>
    <row r="126" spans="1:4" ht="15" customHeight="1" x14ac:dyDescent="0.25">
      <c r="A126" s="261" t="s">
        <v>390</v>
      </c>
      <c r="B126" s="309">
        <v>344983</v>
      </c>
      <c r="C126" s="310">
        <v>379512</v>
      </c>
      <c r="D126" s="310">
        <v>414627</v>
      </c>
    </row>
    <row r="127" spans="1:4" ht="15" customHeight="1" x14ac:dyDescent="0.25">
      <c r="A127" s="261" t="s">
        <v>391</v>
      </c>
      <c r="B127" s="309">
        <v>344983</v>
      </c>
      <c r="C127" s="310">
        <v>379512</v>
      </c>
      <c r="D127" s="310">
        <v>414627</v>
      </c>
    </row>
    <row r="128" spans="1:4" ht="15" customHeight="1" x14ac:dyDescent="0.25">
      <c r="A128" s="261" t="s">
        <v>392</v>
      </c>
      <c r="B128" s="309">
        <v>344983</v>
      </c>
      <c r="C128" s="310">
        <v>379512</v>
      </c>
      <c r="D128" s="310">
        <v>414627</v>
      </c>
    </row>
    <row r="129" spans="1:4" ht="15" customHeight="1" x14ac:dyDescent="0.25">
      <c r="A129" s="261" t="s">
        <v>193</v>
      </c>
      <c r="B129" s="309">
        <v>137993</v>
      </c>
      <c r="C129" s="310">
        <v>151805</v>
      </c>
      <c r="D129" s="310">
        <v>165851</v>
      </c>
    </row>
    <row r="130" spans="1:4" ht="15" customHeight="1" x14ac:dyDescent="0.25">
      <c r="A130" s="261" t="s">
        <v>393</v>
      </c>
      <c r="B130" s="309">
        <v>137993</v>
      </c>
      <c r="C130" s="310">
        <v>151805</v>
      </c>
      <c r="D130" s="310">
        <v>165851</v>
      </c>
    </row>
    <row r="131" spans="1:4" ht="15" customHeight="1" x14ac:dyDescent="0.25">
      <c r="A131" s="261" t="s">
        <v>394</v>
      </c>
      <c r="B131" s="309">
        <v>344983</v>
      </c>
      <c r="C131" s="310">
        <v>379512</v>
      </c>
      <c r="D131" s="310">
        <v>414627</v>
      </c>
    </row>
    <row r="132" spans="1:4" ht="15" customHeight="1" x14ac:dyDescent="0.25">
      <c r="A132" s="261" t="s">
        <v>395</v>
      </c>
      <c r="B132" s="309">
        <v>137993</v>
      </c>
      <c r="C132" s="310">
        <v>151805</v>
      </c>
      <c r="D132" s="310">
        <v>165851</v>
      </c>
    </row>
    <row r="133" spans="1:4" ht="15" customHeight="1" x14ac:dyDescent="0.25">
      <c r="A133" s="261" t="s">
        <v>396</v>
      </c>
      <c r="B133" s="309">
        <v>137993</v>
      </c>
      <c r="C133" s="310">
        <v>151805</v>
      </c>
      <c r="D133" s="310">
        <v>165851</v>
      </c>
    </row>
    <row r="134" spans="1:4" ht="15" customHeight="1" x14ac:dyDescent="0.25">
      <c r="A134" s="261" t="s">
        <v>397</v>
      </c>
      <c r="B134" s="309">
        <v>137993</v>
      </c>
      <c r="C134" s="310">
        <v>151805</v>
      </c>
      <c r="D134" s="310">
        <v>165851</v>
      </c>
    </row>
    <row r="135" spans="1:4" ht="15" customHeight="1" x14ac:dyDescent="0.25">
      <c r="A135" s="261" t="s">
        <v>398</v>
      </c>
      <c r="B135" s="309">
        <v>344983</v>
      </c>
      <c r="C135" s="310">
        <v>379512</v>
      </c>
      <c r="D135" s="310">
        <v>414627</v>
      </c>
    </row>
    <row r="136" spans="1:4" ht="15" customHeight="1" x14ac:dyDescent="0.25">
      <c r="A136" s="261" t="s">
        <v>399</v>
      </c>
      <c r="B136" s="309">
        <v>137993</v>
      </c>
      <c r="C136" s="310">
        <v>151805</v>
      </c>
      <c r="D136" s="310">
        <v>165851</v>
      </c>
    </row>
    <row r="137" spans="1:4" ht="15" customHeight="1" x14ac:dyDescent="0.25">
      <c r="A137" s="261" t="s">
        <v>400</v>
      </c>
      <c r="B137" s="309">
        <v>137993</v>
      </c>
      <c r="C137" s="310">
        <v>151805</v>
      </c>
      <c r="D137" s="310">
        <v>165851</v>
      </c>
    </row>
    <row r="138" spans="1:4" ht="15" customHeight="1" x14ac:dyDescent="0.25">
      <c r="A138" s="261" t="s">
        <v>401</v>
      </c>
      <c r="B138" s="309">
        <v>137993</v>
      </c>
      <c r="C138" s="310">
        <v>151805</v>
      </c>
      <c r="D138" s="310">
        <v>165851</v>
      </c>
    </row>
    <row r="139" spans="1:4" ht="15" customHeight="1" x14ac:dyDescent="0.25">
      <c r="A139" s="261" t="s">
        <v>402</v>
      </c>
      <c r="B139" s="309">
        <v>137993</v>
      </c>
      <c r="C139" s="310">
        <v>151805</v>
      </c>
      <c r="D139" s="310">
        <v>165851</v>
      </c>
    </row>
    <row r="140" spans="1:4" ht="15" customHeight="1" x14ac:dyDescent="0.25">
      <c r="A140" s="261" t="s">
        <v>403</v>
      </c>
      <c r="B140" s="309">
        <v>137993</v>
      </c>
      <c r="C140" s="310">
        <v>151805</v>
      </c>
      <c r="D140" s="310">
        <v>165851</v>
      </c>
    </row>
    <row r="141" spans="1:4" ht="15" customHeight="1" x14ac:dyDescent="0.25">
      <c r="A141" s="261" t="s">
        <v>404</v>
      </c>
      <c r="B141" s="309">
        <v>137993</v>
      </c>
      <c r="C141" s="310">
        <v>151805</v>
      </c>
      <c r="D141" s="310">
        <v>165851</v>
      </c>
    </row>
    <row r="142" spans="1:4" ht="15" customHeight="1" x14ac:dyDescent="0.25">
      <c r="A142" s="261" t="s">
        <v>405</v>
      </c>
      <c r="B142" s="309">
        <v>137993</v>
      </c>
      <c r="C142" s="310">
        <v>151805</v>
      </c>
      <c r="D142" s="310">
        <v>165851</v>
      </c>
    </row>
    <row r="143" spans="1:4" ht="15" customHeight="1" x14ac:dyDescent="0.25">
      <c r="A143" s="261" t="s">
        <v>406</v>
      </c>
      <c r="B143" s="309">
        <v>137993</v>
      </c>
      <c r="C143" s="310">
        <v>151805</v>
      </c>
      <c r="D143" s="310">
        <v>165851</v>
      </c>
    </row>
    <row r="144" spans="1:4" ht="15" customHeight="1" x14ac:dyDescent="0.25">
      <c r="A144" s="261" t="s">
        <v>407</v>
      </c>
      <c r="B144" s="309">
        <v>137993</v>
      </c>
      <c r="C144" s="310">
        <v>151805</v>
      </c>
      <c r="D144" s="310">
        <v>165851</v>
      </c>
    </row>
    <row r="145" spans="1:4" ht="15" customHeight="1" x14ac:dyDescent="0.25">
      <c r="A145" s="261" t="s">
        <v>408</v>
      </c>
      <c r="B145" s="309">
        <v>137993</v>
      </c>
      <c r="C145" s="310">
        <v>151805</v>
      </c>
      <c r="D145" s="310">
        <v>165851</v>
      </c>
    </row>
    <row r="146" spans="1:4" ht="15" customHeight="1" x14ac:dyDescent="0.25">
      <c r="A146" s="261" t="s">
        <v>194</v>
      </c>
      <c r="B146" s="309">
        <v>137993</v>
      </c>
      <c r="C146" s="310">
        <v>151805</v>
      </c>
      <c r="D146" s="310">
        <v>165851</v>
      </c>
    </row>
    <row r="147" spans="1:4" ht="15" customHeight="1" x14ac:dyDescent="0.25">
      <c r="A147" s="261" t="s">
        <v>409</v>
      </c>
      <c r="B147" s="309">
        <v>137993</v>
      </c>
      <c r="C147" s="310">
        <v>151805</v>
      </c>
      <c r="D147" s="310">
        <v>165851</v>
      </c>
    </row>
    <row r="148" spans="1:4" ht="15" customHeight="1" x14ac:dyDescent="0.25">
      <c r="A148" s="261" t="s">
        <v>410</v>
      </c>
      <c r="B148" s="309">
        <v>137993</v>
      </c>
      <c r="C148" s="310">
        <v>151805</v>
      </c>
      <c r="D148" s="310">
        <v>165851</v>
      </c>
    </row>
    <row r="149" spans="1:4" ht="15" customHeight="1" x14ac:dyDescent="0.25">
      <c r="A149" s="261" t="s">
        <v>411</v>
      </c>
      <c r="B149" s="309">
        <v>137993</v>
      </c>
      <c r="C149" s="310">
        <v>151805</v>
      </c>
      <c r="D149" s="310">
        <v>165851</v>
      </c>
    </row>
    <row r="150" spans="1:4" ht="15" customHeight="1" x14ac:dyDescent="0.25">
      <c r="A150" s="261" t="s">
        <v>412</v>
      </c>
      <c r="B150" s="309">
        <v>137993</v>
      </c>
      <c r="C150" s="310">
        <v>151805</v>
      </c>
      <c r="D150" s="310">
        <v>165851</v>
      </c>
    </row>
    <row r="151" spans="1:4" ht="15" customHeight="1" x14ac:dyDescent="0.25">
      <c r="A151" s="261" t="s">
        <v>413</v>
      </c>
      <c r="B151" s="309">
        <v>137993</v>
      </c>
      <c r="C151" s="310">
        <v>151805</v>
      </c>
      <c r="D151" s="310">
        <v>165851</v>
      </c>
    </row>
    <row r="152" spans="1:4" ht="15" customHeight="1" x14ac:dyDescent="0.25">
      <c r="A152" s="261" t="s">
        <v>414</v>
      </c>
      <c r="B152" s="309">
        <v>137993</v>
      </c>
      <c r="C152" s="310">
        <v>151805</v>
      </c>
      <c r="D152" s="310">
        <v>165851</v>
      </c>
    </row>
    <row r="153" spans="1:4" ht="15" customHeight="1" x14ac:dyDescent="0.25">
      <c r="A153" s="261" t="s">
        <v>415</v>
      </c>
      <c r="B153" s="309">
        <v>344983</v>
      </c>
      <c r="C153" s="310">
        <v>379512</v>
      </c>
      <c r="D153" s="310">
        <v>414627</v>
      </c>
    </row>
    <row r="154" spans="1:4" ht="15" customHeight="1" x14ac:dyDescent="0.25">
      <c r="A154" s="261" t="s">
        <v>416</v>
      </c>
      <c r="B154" s="309">
        <v>137993</v>
      </c>
      <c r="C154" s="310">
        <v>151805</v>
      </c>
      <c r="D154" s="310">
        <v>165851</v>
      </c>
    </row>
    <row r="155" spans="1:4" ht="15" customHeight="1" x14ac:dyDescent="0.25">
      <c r="A155" s="261" t="s">
        <v>417</v>
      </c>
      <c r="B155" s="309">
        <v>137993</v>
      </c>
      <c r="C155" s="310">
        <v>151805</v>
      </c>
      <c r="D155" s="310">
        <v>165851</v>
      </c>
    </row>
    <row r="156" spans="1:4" ht="15" customHeight="1" x14ac:dyDescent="0.25">
      <c r="A156" s="261" t="s">
        <v>418</v>
      </c>
      <c r="B156" s="309">
        <v>137993</v>
      </c>
      <c r="C156" s="310">
        <v>151805</v>
      </c>
      <c r="D156" s="310">
        <v>165851</v>
      </c>
    </row>
    <row r="157" spans="1:4" ht="15" customHeight="1" x14ac:dyDescent="0.25">
      <c r="A157" s="261" t="s">
        <v>419</v>
      </c>
      <c r="B157" s="309">
        <v>344983</v>
      </c>
      <c r="C157" s="310">
        <v>379512</v>
      </c>
      <c r="D157" s="310">
        <v>414627</v>
      </c>
    </row>
    <row r="158" spans="1:4" ht="15" customHeight="1" x14ac:dyDescent="0.25">
      <c r="A158" s="261" t="s">
        <v>420</v>
      </c>
      <c r="B158" s="309">
        <v>137993</v>
      </c>
      <c r="C158" s="310">
        <v>151805</v>
      </c>
      <c r="D158" s="310">
        <v>165851</v>
      </c>
    </row>
    <row r="159" spans="1:4" ht="15" customHeight="1" x14ac:dyDescent="0.25">
      <c r="A159" s="261" t="s">
        <v>421</v>
      </c>
      <c r="B159" s="309">
        <v>137993</v>
      </c>
      <c r="C159" s="310">
        <v>151805</v>
      </c>
      <c r="D159" s="310">
        <v>165851</v>
      </c>
    </row>
    <row r="160" spans="1:4" ht="15" customHeight="1" x14ac:dyDescent="0.25">
      <c r="A160" s="261" t="s">
        <v>422</v>
      </c>
      <c r="B160" s="309">
        <v>137993</v>
      </c>
      <c r="C160" s="310">
        <v>151805</v>
      </c>
      <c r="D160" s="310">
        <v>165851</v>
      </c>
    </row>
    <row r="161" spans="1:4" ht="15" customHeight="1" x14ac:dyDescent="0.25">
      <c r="A161" s="261" t="s">
        <v>97</v>
      </c>
      <c r="B161" s="309">
        <v>344983</v>
      </c>
      <c r="C161" s="310">
        <v>379512</v>
      </c>
      <c r="D161" s="310">
        <v>414627</v>
      </c>
    </row>
    <row r="162" spans="1:4" ht="15" customHeight="1" x14ac:dyDescent="0.25">
      <c r="A162" s="261" t="s">
        <v>423</v>
      </c>
      <c r="B162" s="309">
        <v>137993</v>
      </c>
      <c r="C162" s="310">
        <v>151805</v>
      </c>
      <c r="D162" s="310">
        <v>165851</v>
      </c>
    </row>
    <row r="163" spans="1:4" ht="15" customHeight="1" x14ac:dyDescent="0.25">
      <c r="A163" s="261" t="s">
        <v>424</v>
      </c>
      <c r="B163" s="309">
        <v>137993</v>
      </c>
      <c r="C163" s="310">
        <v>151805</v>
      </c>
      <c r="D163" s="310">
        <v>165851</v>
      </c>
    </row>
    <row r="164" spans="1:4" ht="15" customHeight="1" x14ac:dyDescent="0.25">
      <c r="A164" s="261" t="s">
        <v>425</v>
      </c>
      <c r="B164" s="309">
        <v>137993</v>
      </c>
      <c r="C164" s="310">
        <v>151805</v>
      </c>
      <c r="D164" s="310">
        <v>165851</v>
      </c>
    </row>
    <row r="165" spans="1:4" ht="15" customHeight="1" x14ac:dyDescent="0.25">
      <c r="A165" s="261" t="s">
        <v>426</v>
      </c>
      <c r="B165" s="309">
        <v>137993</v>
      </c>
      <c r="C165" s="310">
        <v>151805</v>
      </c>
      <c r="D165" s="310">
        <v>165851</v>
      </c>
    </row>
    <row r="166" spans="1:4" ht="15" customHeight="1" x14ac:dyDescent="0.25">
      <c r="A166" s="261" t="s">
        <v>427</v>
      </c>
      <c r="B166" s="309">
        <v>137993</v>
      </c>
      <c r="C166" s="310">
        <v>151805</v>
      </c>
      <c r="D166" s="310">
        <v>165851</v>
      </c>
    </row>
    <row r="167" spans="1:4" ht="15" customHeight="1" x14ac:dyDescent="0.25">
      <c r="A167" s="261" t="s">
        <v>428</v>
      </c>
      <c r="B167" s="309">
        <v>137993</v>
      </c>
      <c r="C167" s="310">
        <v>151805</v>
      </c>
      <c r="D167" s="310">
        <v>165851</v>
      </c>
    </row>
    <row r="168" spans="1:4" ht="15" customHeight="1" x14ac:dyDescent="0.25">
      <c r="A168" s="261" t="s">
        <v>429</v>
      </c>
      <c r="B168" s="309">
        <v>137993</v>
      </c>
      <c r="C168" s="310">
        <v>151805</v>
      </c>
      <c r="D168" s="310">
        <v>165851</v>
      </c>
    </row>
    <row r="169" spans="1:4" ht="15" customHeight="1" x14ac:dyDescent="0.25">
      <c r="A169" s="261" t="s">
        <v>430</v>
      </c>
      <c r="B169" s="309">
        <v>137993</v>
      </c>
      <c r="C169" s="310">
        <v>151805</v>
      </c>
      <c r="D169" s="309">
        <v>165851</v>
      </c>
    </row>
    <row r="170" spans="1:4" ht="15" customHeight="1" x14ac:dyDescent="0.25">
      <c r="A170" s="261" t="s">
        <v>431</v>
      </c>
      <c r="B170" s="309">
        <v>137993</v>
      </c>
      <c r="C170" s="310">
        <v>151805</v>
      </c>
      <c r="D170" s="309">
        <v>165851</v>
      </c>
    </row>
    <row r="171" spans="1:4" ht="15" customHeight="1" x14ac:dyDescent="0.25">
      <c r="A171" s="261" t="s">
        <v>432</v>
      </c>
      <c r="B171" s="309">
        <v>137993</v>
      </c>
      <c r="C171" s="310">
        <v>151805</v>
      </c>
      <c r="D171" s="309">
        <v>165851</v>
      </c>
    </row>
    <row r="172" spans="1:4" ht="15" customHeight="1" x14ac:dyDescent="0.25">
      <c r="A172" s="261" t="s">
        <v>433</v>
      </c>
      <c r="B172" s="309">
        <v>137993</v>
      </c>
      <c r="C172" s="310">
        <v>151805</v>
      </c>
      <c r="D172" s="309">
        <v>165851</v>
      </c>
    </row>
    <row r="173" spans="1:4" ht="15" customHeight="1" x14ac:dyDescent="0.25">
      <c r="A173" s="261" t="s">
        <v>434</v>
      </c>
      <c r="B173" s="309">
        <v>137993</v>
      </c>
      <c r="C173" s="310">
        <v>151805</v>
      </c>
      <c r="D173" s="309">
        <v>165851</v>
      </c>
    </row>
    <row r="174" spans="1:4" ht="15.75" x14ac:dyDescent="0.25">
      <c r="A174" s="261" t="s">
        <v>100</v>
      </c>
      <c r="B174" s="309">
        <v>1034948</v>
      </c>
      <c r="C174" s="310">
        <v>1138534</v>
      </c>
      <c r="D174" s="309">
        <v>1243880</v>
      </c>
    </row>
    <row r="175" spans="1:4" ht="15" customHeight="1" x14ac:dyDescent="0.25">
      <c r="A175" s="261" t="s">
        <v>101</v>
      </c>
      <c r="B175" s="309">
        <v>689965</v>
      </c>
      <c r="C175" s="310">
        <v>759022</v>
      </c>
      <c r="D175" s="309">
        <v>829255</v>
      </c>
    </row>
    <row r="176" spans="1:4" ht="31.5" x14ac:dyDescent="0.25">
      <c r="A176" s="261" t="s">
        <v>195</v>
      </c>
      <c r="B176" s="309">
        <v>137993</v>
      </c>
      <c r="C176" s="310">
        <v>151805</v>
      </c>
      <c r="D176" s="309">
        <v>165851</v>
      </c>
    </row>
    <row r="177" spans="1:4" ht="15" customHeight="1" x14ac:dyDescent="0.25">
      <c r="A177" s="261" t="s">
        <v>435</v>
      </c>
      <c r="B177" s="309">
        <v>137993</v>
      </c>
      <c r="C177" s="310">
        <v>151805</v>
      </c>
      <c r="D177" s="309">
        <v>165851</v>
      </c>
    </row>
    <row r="178" spans="1:4" ht="15" customHeight="1" x14ac:dyDescent="0.25">
      <c r="A178" s="261" t="s">
        <v>436</v>
      </c>
      <c r="B178" s="309">
        <v>137993</v>
      </c>
      <c r="C178" s="310">
        <v>151805</v>
      </c>
      <c r="D178" s="309">
        <v>165851</v>
      </c>
    </row>
    <row r="179" spans="1:4" ht="31.5" x14ac:dyDescent="0.25">
      <c r="A179" s="261" t="s">
        <v>437</v>
      </c>
      <c r="B179" s="309">
        <v>137993</v>
      </c>
      <c r="C179" s="310">
        <v>151805</v>
      </c>
      <c r="D179" s="309">
        <v>165851</v>
      </c>
    </row>
    <row r="180" spans="1:4" ht="15" customHeight="1" x14ac:dyDescent="0.25">
      <c r="A180" s="261" t="s">
        <v>438</v>
      </c>
      <c r="B180" s="309">
        <v>137993</v>
      </c>
      <c r="C180" s="310">
        <v>151805</v>
      </c>
      <c r="D180" s="309">
        <v>165851</v>
      </c>
    </row>
    <row r="181" spans="1:4" ht="15.75" x14ac:dyDescent="0.25">
      <c r="A181" s="261" t="s">
        <v>439</v>
      </c>
      <c r="B181" s="309">
        <v>137993</v>
      </c>
      <c r="C181" s="310">
        <v>151805</v>
      </c>
      <c r="D181" s="309">
        <v>165851</v>
      </c>
    </row>
    <row r="182" spans="1:4" ht="31.5" x14ac:dyDescent="0.25">
      <c r="A182" s="261" t="s">
        <v>440</v>
      </c>
      <c r="B182" s="309">
        <v>137993</v>
      </c>
      <c r="C182" s="310">
        <v>151805</v>
      </c>
      <c r="D182" s="309">
        <v>165851</v>
      </c>
    </row>
    <row r="183" spans="1:4" ht="31.5" x14ac:dyDescent="0.25">
      <c r="A183" s="261" t="s">
        <v>441</v>
      </c>
      <c r="B183" s="309">
        <v>137993</v>
      </c>
      <c r="C183" s="310">
        <v>151805</v>
      </c>
      <c r="D183" s="309">
        <v>165851</v>
      </c>
    </row>
    <row r="184" spans="1:4" ht="15" customHeight="1" x14ac:dyDescent="0.25">
      <c r="A184" s="261" t="s">
        <v>442</v>
      </c>
      <c r="B184" s="309">
        <v>137993</v>
      </c>
      <c r="C184" s="310">
        <v>151805</v>
      </c>
      <c r="D184" s="309">
        <v>165851</v>
      </c>
    </row>
    <row r="185" spans="1:4" ht="15" customHeight="1" x14ac:dyDescent="0.25">
      <c r="A185" s="261" t="s">
        <v>443</v>
      </c>
      <c r="B185" s="309">
        <v>137993</v>
      </c>
      <c r="C185" s="310">
        <v>151805</v>
      </c>
      <c r="D185" s="309">
        <v>165851</v>
      </c>
    </row>
    <row r="186" spans="1:4" ht="15" customHeight="1" x14ac:dyDescent="0.25">
      <c r="A186" s="261" t="s">
        <v>444</v>
      </c>
      <c r="B186" s="309">
        <v>137993</v>
      </c>
      <c r="C186" s="310">
        <v>151805</v>
      </c>
      <c r="D186" s="309">
        <v>165851</v>
      </c>
    </row>
    <row r="187" spans="1:4" ht="15.75" x14ac:dyDescent="0.25">
      <c r="A187" s="261" t="s">
        <v>445</v>
      </c>
      <c r="B187" s="309">
        <v>137993</v>
      </c>
      <c r="C187" s="310">
        <v>151805</v>
      </c>
      <c r="D187" s="309">
        <v>165851</v>
      </c>
    </row>
    <row r="188" spans="1:4" ht="15.75" x14ac:dyDescent="0.25">
      <c r="A188" s="261" t="s">
        <v>446</v>
      </c>
      <c r="B188" s="309">
        <v>344983</v>
      </c>
      <c r="C188" s="310">
        <v>379512</v>
      </c>
      <c r="D188" s="309">
        <v>414627</v>
      </c>
    </row>
    <row r="189" spans="1:4" ht="15" customHeight="1" x14ac:dyDescent="0.25">
      <c r="A189" s="261" t="s">
        <v>154</v>
      </c>
      <c r="B189" s="309">
        <v>344983</v>
      </c>
      <c r="C189" s="310">
        <v>379512</v>
      </c>
      <c r="D189" s="309">
        <v>414627</v>
      </c>
    </row>
    <row r="190" spans="1:4" ht="31.5" x14ac:dyDescent="0.25">
      <c r="A190" s="261" t="s">
        <v>447</v>
      </c>
      <c r="B190" s="309">
        <v>344983</v>
      </c>
      <c r="C190" s="310">
        <v>379512</v>
      </c>
      <c r="D190" s="309">
        <v>414627</v>
      </c>
    </row>
    <row r="191" spans="1:4" ht="15" customHeight="1" x14ac:dyDescent="0.25">
      <c r="A191" s="261" t="s">
        <v>448</v>
      </c>
      <c r="B191" s="309">
        <v>344983</v>
      </c>
      <c r="C191" s="310">
        <v>379512</v>
      </c>
      <c r="D191" s="309">
        <v>414627</v>
      </c>
    </row>
    <row r="192" spans="1:4" ht="16.149999999999999" customHeight="1" x14ac:dyDescent="0.25">
      <c r="A192" s="261" t="s">
        <v>449</v>
      </c>
      <c r="B192" s="309">
        <v>137993</v>
      </c>
      <c r="C192" s="310">
        <v>151805</v>
      </c>
      <c r="D192" s="309">
        <v>165851</v>
      </c>
    </row>
    <row r="193" spans="1:4" ht="15" customHeight="1" x14ac:dyDescent="0.25">
      <c r="A193" s="261" t="s">
        <v>450</v>
      </c>
      <c r="B193" s="309">
        <v>344983</v>
      </c>
      <c r="C193" s="310">
        <v>379512</v>
      </c>
      <c r="D193" s="309">
        <v>414627</v>
      </c>
    </row>
    <row r="194" spans="1:4" ht="15" customHeight="1" x14ac:dyDescent="0.25">
      <c r="A194" s="197" t="s">
        <v>451</v>
      </c>
      <c r="B194" s="309">
        <v>137993</v>
      </c>
      <c r="C194" s="310">
        <v>151805</v>
      </c>
      <c r="D194" s="309">
        <v>165851</v>
      </c>
    </row>
    <row r="195" spans="1:4" ht="15.75" x14ac:dyDescent="0.25">
      <c r="A195" s="261" t="s">
        <v>452</v>
      </c>
      <c r="B195" s="309">
        <v>344983</v>
      </c>
      <c r="C195" s="310">
        <v>379512</v>
      </c>
      <c r="D195" s="309">
        <v>414627</v>
      </c>
    </row>
    <row r="196" spans="1:4" ht="15" customHeight="1" x14ac:dyDescent="0.25">
      <c r="A196" s="261" t="s">
        <v>453</v>
      </c>
      <c r="B196" s="309">
        <v>137993</v>
      </c>
      <c r="C196" s="310">
        <v>151805</v>
      </c>
      <c r="D196" s="309">
        <v>165851</v>
      </c>
    </row>
    <row r="197" spans="1:4" ht="15.75" x14ac:dyDescent="0.25">
      <c r="A197" s="261" t="s">
        <v>454</v>
      </c>
      <c r="B197" s="309">
        <v>137993</v>
      </c>
      <c r="C197" s="310">
        <v>151805</v>
      </c>
      <c r="D197" s="309">
        <v>165851</v>
      </c>
    </row>
    <row r="198" spans="1:4" ht="15" customHeight="1" x14ac:dyDescent="0.25">
      <c r="A198" s="261" t="s">
        <v>455</v>
      </c>
      <c r="B198" s="309">
        <v>137993</v>
      </c>
      <c r="C198" s="310">
        <v>151805</v>
      </c>
      <c r="D198" s="309">
        <v>165851</v>
      </c>
    </row>
    <row r="199" spans="1:4" ht="31.5" x14ac:dyDescent="0.25">
      <c r="A199" s="261" t="s">
        <v>456</v>
      </c>
      <c r="B199" s="309">
        <v>137993</v>
      </c>
      <c r="C199" s="310">
        <v>151805</v>
      </c>
      <c r="D199" s="309">
        <v>165851</v>
      </c>
    </row>
    <row r="200" spans="1:4" ht="15.6" customHeight="1" x14ac:dyDescent="0.25">
      <c r="A200" s="261" t="s">
        <v>457</v>
      </c>
      <c r="B200" s="309">
        <v>137993</v>
      </c>
      <c r="C200" s="310">
        <v>151805</v>
      </c>
      <c r="D200" s="309">
        <v>165851</v>
      </c>
    </row>
    <row r="201" spans="1:4" ht="15" customHeight="1" x14ac:dyDescent="0.25">
      <c r="A201" s="261" t="s">
        <v>458</v>
      </c>
      <c r="B201" s="309">
        <v>137993</v>
      </c>
      <c r="C201" s="310">
        <v>151805</v>
      </c>
      <c r="D201" s="309">
        <v>165851</v>
      </c>
    </row>
    <row r="202" spans="1:4" ht="16.149999999999999" customHeight="1" x14ac:dyDescent="0.25">
      <c r="A202" s="261" t="s">
        <v>459</v>
      </c>
      <c r="B202" s="309">
        <v>137993</v>
      </c>
      <c r="C202" s="310">
        <v>151805</v>
      </c>
      <c r="D202" s="309">
        <v>165851</v>
      </c>
    </row>
    <row r="203" spans="1:4" ht="15" customHeight="1" x14ac:dyDescent="0.25">
      <c r="A203" s="261" t="s">
        <v>460</v>
      </c>
      <c r="B203" s="309">
        <v>137993</v>
      </c>
      <c r="C203" s="310">
        <v>151805</v>
      </c>
      <c r="D203" s="309">
        <v>165851</v>
      </c>
    </row>
    <row r="204" spans="1:4" ht="19.5" customHeight="1" x14ac:dyDescent="0.25">
      <c r="A204" s="262" t="s">
        <v>163</v>
      </c>
      <c r="B204" s="121">
        <f>SUM(B6:B203)</f>
        <v>45813700</v>
      </c>
      <c r="C204" s="121">
        <f>SUM(C6:C203)</f>
        <v>50399200</v>
      </c>
      <c r="D204" s="121">
        <f>SUM(D6:D203)</f>
        <v>55062500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8"/>
  <sheetViews>
    <sheetView view="pageBreakPreview" zoomScale="115" zoomScaleNormal="100" zoomScaleSheetLayoutView="115" workbookViewId="0">
      <selection activeCell="N57" sqref="N57"/>
    </sheetView>
  </sheetViews>
  <sheetFormatPr defaultColWidth="9.140625" defaultRowHeight="15" x14ac:dyDescent="0.25"/>
  <cols>
    <col min="1" max="1" width="50" style="100" customWidth="1"/>
    <col min="2" max="2" width="19.85546875" style="100" customWidth="1"/>
    <col min="3" max="3" width="19.28515625" style="100" customWidth="1"/>
    <col min="4" max="4" width="17.42578125" style="100" customWidth="1"/>
    <col min="5" max="16384" width="9.140625" style="100"/>
  </cols>
  <sheetData>
    <row r="1" spans="1:5" ht="73.5" customHeight="1" x14ac:dyDescent="0.3">
      <c r="A1" s="99" t="s">
        <v>0</v>
      </c>
      <c r="B1" s="313"/>
      <c r="C1" s="313"/>
      <c r="D1" s="313"/>
    </row>
    <row r="2" spans="1:5" ht="23.25" customHeight="1" x14ac:dyDescent="0.25">
      <c r="A2" s="99" t="s">
        <v>0</v>
      </c>
      <c r="B2" s="99"/>
      <c r="C2" s="101"/>
      <c r="D2" s="143" t="s">
        <v>113</v>
      </c>
    </row>
    <row r="3" spans="1:5" ht="65.45" customHeight="1" x14ac:dyDescent="0.25">
      <c r="A3" s="317" t="s">
        <v>198</v>
      </c>
      <c r="B3" s="317"/>
      <c r="C3" s="317"/>
      <c r="D3" s="317"/>
      <c r="E3" s="12"/>
    </row>
    <row r="4" spans="1:5" ht="20.25" customHeight="1" x14ac:dyDescent="0.25">
      <c r="A4" s="99" t="s">
        <v>0</v>
      </c>
      <c r="B4" s="99"/>
      <c r="C4" s="103"/>
      <c r="D4" s="103" t="s">
        <v>1</v>
      </c>
      <c r="E4" s="12"/>
    </row>
    <row r="5" spans="1:5" ht="48.75" customHeight="1" x14ac:dyDescent="0.25">
      <c r="A5" s="110" t="s">
        <v>2</v>
      </c>
      <c r="B5" s="110" t="s">
        <v>3</v>
      </c>
      <c r="C5" s="110" t="s">
        <v>146</v>
      </c>
      <c r="D5" s="108" t="s">
        <v>166</v>
      </c>
      <c r="E5" s="12"/>
    </row>
    <row r="6" spans="1:5" ht="15" customHeight="1" x14ac:dyDescent="0.25">
      <c r="A6" s="193" t="s">
        <v>4</v>
      </c>
      <c r="B6" s="192">
        <v>255000000</v>
      </c>
      <c r="C6" s="192">
        <v>0</v>
      </c>
      <c r="D6" s="109">
        <v>0</v>
      </c>
      <c r="E6" s="12"/>
    </row>
    <row r="7" spans="1:5" ht="19.5" customHeight="1" x14ac:dyDescent="0.25">
      <c r="A7" s="37" t="s">
        <v>163</v>
      </c>
      <c r="B7" s="40">
        <f>SUM(B6:B6)</f>
        <v>255000000</v>
      </c>
      <c r="C7" s="40">
        <f>SUM(C6:C6)</f>
        <v>0</v>
      </c>
      <c r="D7" s="40">
        <f>SUM(D6:D6)</f>
        <v>0</v>
      </c>
    </row>
    <row r="8" spans="1:5" x14ac:dyDescent="0.25">
      <c r="C8" s="111"/>
      <c r="D8" s="111"/>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39"/>
  <sheetViews>
    <sheetView view="pageBreakPreview" zoomScale="115" zoomScaleNormal="100" zoomScaleSheetLayoutView="115" workbookViewId="0">
      <selection activeCell="N57" sqref="N57"/>
    </sheetView>
  </sheetViews>
  <sheetFormatPr defaultColWidth="9.140625" defaultRowHeight="15" x14ac:dyDescent="0.25"/>
  <cols>
    <col min="1" max="1" width="50" style="100" customWidth="1"/>
    <col min="2" max="2" width="19.85546875" style="100" customWidth="1"/>
    <col min="3" max="3" width="19.28515625" style="100" customWidth="1"/>
    <col min="4" max="4" width="17.42578125" style="100" customWidth="1"/>
    <col min="5" max="16384" width="9.140625" style="100"/>
  </cols>
  <sheetData>
    <row r="1" spans="1:5" ht="34.15" customHeight="1" x14ac:dyDescent="0.3">
      <c r="A1" s="99" t="s">
        <v>0</v>
      </c>
      <c r="B1" s="313"/>
      <c r="C1" s="313"/>
      <c r="D1" s="313"/>
    </row>
    <row r="2" spans="1:5" ht="23.25" customHeight="1" x14ac:dyDescent="0.25">
      <c r="A2" s="99" t="s">
        <v>0</v>
      </c>
      <c r="B2" s="99"/>
      <c r="C2" s="101"/>
      <c r="D2" s="143" t="s">
        <v>115</v>
      </c>
    </row>
    <row r="3" spans="1:5" ht="101.45" customHeight="1" x14ac:dyDescent="0.25">
      <c r="A3" s="317" t="s">
        <v>259</v>
      </c>
      <c r="B3" s="317"/>
      <c r="C3" s="317"/>
      <c r="D3" s="317"/>
      <c r="E3" s="12"/>
    </row>
    <row r="4" spans="1:5" ht="20.25" customHeight="1" x14ac:dyDescent="0.25">
      <c r="A4" s="99" t="s">
        <v>0</v>
      </c>
      <c r="B4" s="99"/>
      <c r="C4" s="103"/>
      <c r="D4" s="103" t="s">
        <v>1</v>
      </c>
      <c r="E4" s="12"/>
    </row>
    <row r="5" spans="1:5" ht="48.75" customHeight="1" x14ac:dyDescent="0.25">
      <c r="A5" s="110" t="s">
        <v>2</v>
      </c>
      <c r="B5" s="110" t="s">
        <v>3</v>
      </c>
      <c r="C5" s="110" t="s">
        <v>146</v>
      </c>
      <c r="D5" s="108" t="s">
        <v>166</v>
      </c>
      <c r="E5" s="12"/>
    </row>
    <row r="6" spans="1:5" ht="15" customHeight="1" x14ac:dyDescent="0.25">
      <c r="A6" s="274" t="s">
        <v>4</v>
      </c>
      <c r="B6" s="219">
        <v>23776955.510000002</v>
      </c>
      <c r="C6" s="275">
        <v>23776955.510000002</v>
      </c>
      <c r="D6" s="275">
        <v>28808257.949999999</v>
      </c>
      <c r="E6" s="12"/>
    </row>
    <row r="7" spans="1:5" ht="15" customHeight="1" x14ac:dyDescent="0.25">
      <c r="A7" s="274" t="s">
        <v>5</v>
      </c>
      <c r="B7" s="219">
        <v>3827509.91</v>
      </c>
      <c r="C7" s="275">
        <v>3827509.91</v>
      </c>
      <c r="D7" s="275">
        <v>4637426.8899999997</v>
      </c>
      <c r="E7" s="12"/>
    </row>
    <row r="8" spans="1:5" ht="15" customHeight="1" x14ac:dyDescent="0.25">
      <c r="A8" s="274" t="s">
        <v>6</v>
      </c>
      <c r="B8" s="219">
        <v>3595539.61</v>
      </c>
      <c r="C8" s="275">
        <v>3595539.61</v>
      </c>
      <c r="D8" s="275">
        <v>4356370.71</v>
      </c>
      <c r="E8" s="12"/>
    </row>
    <row r="9" spans="1:5" ht="15" customHeight="1" x14ac:dyDescent="0.25">
      <c r="A9" s="274" t="s">
        <v>7</v>
      </c>
      <c r="B9" s="219">
        <v>1275836.6399999999</v>
      </c>
      <c r="C9" s="275">
        <v>1275836.6399999999</v>
      </c>
      <c r="D9" s="275">
        <v>1545808.96</v>
      </c>
      <c r="E9" s="12"/>
    </row>
    <row r="10" spans="1:5" ht="15" customHeight="1" x14ac:dyDescent="0.25">
      <c r="A10" s="274" t="s">
        <v>8</v>
      </c>
      <c r="B10" s="219">
        <v>695910.89</v>
      </c>
      <c r="C10" s="275">
        <v>695910.89</v>
      </c>
      <c r="D10" s="275">
        <v>843168.52</v>
      </c>
    </row>
    <row r="11" spans="1:5" ht="15" customHeight="1" x14ac:dyDescent="0.25">
      <c r="A11" s="274" t="s">
        <v>9</v>
      </c>
      <c r="B11" s="219">
        <v>1043866.34</v>
      </c>
      <c r="C11" s="275">
        <v>1043866.34</v>
      </c>
      <c r="D11" s="275">
        <v>1264752.79</v>
      </c>
    </row>
    <row r="12" spans="1:5" ht="15" customHeight="1" x14ac:dyDescent="0.25">
      <c r="A12" s="274" t="s">
        <v>10</v>
      </c>
      <c r="B12" s="219">
        <v>4407435.66</v>
      </c>
      <c r="C12" s="275">
        <v>4407435.66</v>
      </c>
      <c r="D12" s="275">
        <v>5340067.33</v>
      </c>
    </row>
    <row r="13" spans="1:5" ht="15" customHeight="1" x14ac:dyDescent="0.25">
      <c r="A13" s="274" t="s">
        <v>11</v>
      </c>
      <c r="B13" s="219">
        <v>1507806.94</v>
      </c>
      <c r="C13" s="275">
        <v>1507806.94</v>
      </c>
      <c r="D13" s="275">
        <v>1826865.14</v>
      </c>
    </row>
    <row r="14" spans="1:5" ht="15" customHeight="1" x14ac:dyDescent="0.25">
      <c r="A14" s="274" t="s">
        <v>12</v>
      </c>
      <c r="B14" s="219">
        <v>695910.89</v>
      </c>
      <c r="C14" s="275">
        <v>695910.89</v>
      </c>
      <c r="D14" s="275">
        <v>843168.52</v>
      </c>
    </row>
    <row r="15" spans="1:5" ht="15" customHeight="1" x14ac:dyDescent="0.25">
      <c r="A15" s="274" t="s">
        <v>13</v>
      </c>
      <c r="B15" s="219">
        <v>1043866.34</v>
      </c>
      <c r="C15" s="275">
        <v>1043866.34</v>
      </c>
      <c r="D15" s="275">
        <v>1264752.79</v>
      </c>
    </row>
    <row r="16" spans="1:5" ht="15" customHeight="1" x14ac:dyDescent="0.25">
      <c r="A16" s="274" t="s">
        <v>14</v>
      </c>
      <c r="B16" s="219">
        <v>3595539.61</v>
      </c>
      <c r="C16" s="275">
        <v>3595539.61</v>
      </c>
      <c r="D16" s="275">
        <v>4356370.71</v>
      </c>
    </row>
    <row r="17" spans="1:4" ht="15" customHeight="1" x14ac:dyDescent="0.25">
      <c r="A17" s="274" t="s">
        <v>15</v>
      </c>
      <c r="B17" s="219">
        <v>463940.6</v>
      </c>
      <c r="C17" s="275">
        <v>463940.6</v>
      </c>
      <c r="D17" s="275">
        <v>562112.35</v>
      </c>
    </row>
    <row r="18" spans="1:4" ht="15" customHeight="1" x14ac:dyDescent="0.25">
      <c r="A18" s="274" t="s">
        <v>16</v>
      </c>
      <c r="B18" s="219">
        <v>2319702.98</v>
      </c>
      <c r="C18" s="275">
        <v>2319702.98</v>
      </c>
      <c r="D18" s="275">
        <v>2810561.75</v>
      </c>
    </row>
    <row r="19" spans="1:4" ht="15" customHeight="1" x14ac:dyDescent="0.25">
      <c r="A19" s="274" t="s">
        <v>17</v>
      </c>
      <c r="B19" s="219">
        <v>1043866.34</v>
      </c>
      <c r="C19" s="275">
        <v>1043866.34</v>
      </c>
      <c r="D19" s="275">
        <v>1264752.79</v>
      </c>
    </row>
    <row r="20" spans="1:4" ht="15" customHeight="1" x14ac:dyDescent="0.25">
      <c r="A20" s="274" t="s">
        <v>18</v>
      </c>
      <c r="B20" s="219">
        <v>2551673.27</v>
      </c>
      <c r="C20" s="275">
        <v>2551673.27</v>
      </c>
      <c r="D20" s="275">
        <v>3091617.93</v>
      </c>
    </row>
    <row r="21" spans="1:4" ht="15" customHeight="1" x14ac:dyDescent="0.25">
      <c r="A21" s="274" t="s">
        <v>19</v>
      </c>
      <c r="B21" s="219">
        <v>1043866.34</v>
      </c>
      <c r="C21" s="275">
        <v>1043866.34</v>
      </c>
      <c r="D21" s="275">
        <v>1264752.79</v>
      </c>
    </row>
    <row r="22" spans="1:4" ht="15" customHeight="1" x14ac:dyDescent="0.25">
      <c r="A22" s="274" t="s">
        <v>20</v>
      </c>
      <c r="B22" s="219">
        <v>1739777.23</v>
      </c>
      <c r="C22" s="275">
        <v>1739777.23</v>
      </c>
      <c r="D22" s="275">
        <v>2107921.31</v>
      </c>
    </row>
    <row r="23" spans="1:4" ht="15" customHeight="1" x14ac:dyDescent="0.25">
      <c r="A23" s="274" t="s">
        <v>21</v>
      </c>
      <c r="B23" s="219">
        <v>1855762.38</v>
      </c>
      <c r="C23" s="275">
        <v>1855762.38</v>
      </c>
      <c r="D23" s="275">
        <v>2248449.4</v>
      </c>
    </row>
    <row r="24" spans="1:4" ht="15" customHeight="1" x14ac:dyDescent="0.25">
      <c r="A24" s="274" t="s">
        <v>22</v>
      </c>
      <c r="B24" s="219">
        <v>1623792.08</v>
      </c>
      <c r="C24" s="275">
        <v>1623792.08</v>
      </c>
      <c r="D24" s="275">
        <v>1967393.23</v>
      </c>
    </row>
    <row r="25" spans="1:4" ht="15" customHeight="1" x14ac:dyDescent="0.25">
      <c r="A25" s="274" t="s">
        <v>23</v>
      </c>
      <c r="B25" s="219">
        <v>695910.89</v>
      </c>
      <c r="C25" s="275">
        <v>695910.89</v>
      </c>
      <c r="D25" s="275">
        <v>843168.53</v>
      </c>
    </row>
    <row r="26" spans="1:4" ht="15" customHeight="1" x14ac:dyDescent="0.25">
      <c r="A26" s="274" t="s">
        <v>24</v>
      </c>
      <c r="B26" s="219">
        <v>1043866.34</v>
      </c>
      <c r="C26" s="275">
        <v>1043866.34</v>
      </c>
      <c r="D26" s="275">
        <v>1264752.79</v>
      </c>
    </row>
    <row r="27" spans="1:4" ht="15" customHeight="1" x14ac:dyDescent="0.25">
      <c r="A27" s="274" t="s">
        <v>25</v>
      </c>
      <c r="B27" s="219">
        <v>1391821.79</v>
      </c>
      <c r="C27" s="275">
        <v>1391821.79</v>
      </c>
      <c r="D27" s="275">
        <v>1686337.05</v>
      </c>
    </row>
    <row r="28" spans="1:4" ht="15" customHeight="1" x14ac:dyDescent="0.25">
      <c r="A28" s="274" t="s">
        <v>26</v>
      </c>
      <c r="B28" s="219">
        <v>2319702.98</v>
      </c>
      <c r="C28" s="275">
        <v>2319702.98</v>
      </c>
      <c r="D28" s="275">
        <v>2810561.75</v>
      </c>
    </row>
    <row r="29" spans="1:4" ht="15" customHeight="1" x14ac:dyDescent="0.25">
      <c r="A29" s="274" t="s">
        <v>27</v>
      </c>
      <c r="B29" s="219">
        <v>2899628.72</v>
      </c>
      <c r="C29" s="275">
        <v>2899628.72</v>
      </c>
      <c r="D29" s="275">
        <v>3513202.19</v>
      </c>
    </row>
    <row r="30" spans="1:4" ht="15" customHeight="1" x14ac:dyDescent="0.25">
      <c r="A30" s="274" t="s">
        <v>28</v>
      </c>
      <c r="B30" s="219">
        <v>347955.45</v>
      </c>
      <c r="C30" s="275">
        <v>347955.45</v>
      </c>
      <c r="D30" s="275">
        <v>421584.26</v>
      </c>
    </row>
    <row r="31" spans="1:4" ht="15" customHeight="1" x14ac:dyDescent="0.25">
      <c r="A31" s="274" t="s">
        <v>29</v>
      </c>
      <c r="B31" s="219">
        <v>1275836.6399999999</v>
      </c>
      <c r="C31" s="275">
        <v>1275836.6399999999</v>
      </c>
      <c r="D31" s="275">
        <v>1545808.96</v>
      </c>
    </row>
    <row r="32" spans="1:4" ht="15" customHeight="1" x14ac:dyDescent="0.25">
      <c r="A32" s="274" t="s">
        <v>30</v>
      </c>
      <c r="B32" s="219">
        <v>2783643.57</v>
      </c>
      <c r="C32" s="275">
        <v>2783643.57</v>
      </c>
      <c r="D32" s="275">
        <v>3372674.1</v>
      </c>
    </row>
    <row r="33" spans="1:4" ht="15" customHeight="1" x14ac:dyDescent="0.25">
      <c r="A33" s="274" t="s">
        <v>31</v>
      </c>
      <c r="B33" s="219">
        <v>927881.19</v>
      </c>
      <c r="C33" s="275">
        <v>927881.19</v>
      </c>
      <c r="D33" s="275">
        <v>1124224.7</v>
      </c>
    </row>
    <row r="34" spans="1:4" ht="15" customHeight="1" x14ac:dyDescent="0.25">
      <c r="A34" s="274" t="s">
        <v>32</v>
      </c>
      <c r="B34" s="219">
        <v>1739777.23</v>
      </c>
      <c r="C34" s="275">
        <v>1739777.23</v>
      </c>
      <c r="D34" s="275">
        <v>2107921.31</v>
      </c>
    </row>
    <row r="35" spans="1:4" ht="15" customHeight="1" x14ac:dyDescent="0.25">
      <c r="A35" s="274" t="s">
        <v>33</v>
      </c>
      <c r="B35" s="219">
        <v>1855762.38</v>
      </c>
      <c r="C35" s="275">
        <v>1855762.38</v>
      </c>
      <c r="D35" s="275">
        <v>2248449.4</v>
      </c>
    </row>
    <row r="36" spans="1:4" ht="15" customHeight="1" x14ac:dyDescent="0.25">
      <c r="A36" s="274" t="s">
        <v>34</v>
      </c>
      <c r="B36" s="219">
        <v>3015613.87</v>
      </c>
      <c r="C36" s="275">
        <v>3015613.87</v>
      </c>
      <c r="D36" s="275">
        <v>3653730.28</v>
      </c>
    </row>
    <row r="37" spans="1:4" ht="19.5" customHeight="1" x14ac:dyDescent="0.25">
      <c r="A37" s="37" t="s">
        <v>163</v>
      </c>
      <c r="B37" s="40">
        <f>SUM(B6:B36)</f>
        <v>78405960.609999999</v>
      </c>
      <c r="C37" s="40">
        <f>SUM(C6:C36)</f>
        <v>78405960.609999999</v>
      </c>
      <c r="D37" s="40">
        <f>SUM(D6:D36)</f>
        <v>94996987.180000022</v>
      </c>
    </row>
    <row r="38" spans="1:4" x14ac:dyDescent="0.25">
      <c r="C38" s="111"/>
      <c r="D38" s="111"/>
    </row>
    <row r="39" spans="1:4" x14ac:dyDescent="0.25">
      <c r="D39" s="27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theme="0" tint="-0.499984740745262"/>
    <pageSetUpPr fitToPage="1"/>
  </sheetPr>
  <dimension ref="A1:E40"/>
  <sheetViews>
    <sheetView view="pageBreakPreview" topLeftCell="A22" zoomScale="115" zoomScaleNormal="100" zoomScaleSheetLayoutView="115" workbookViewId="0">
      <selection activeCell="N57" sqref="N57"/>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44.45" customHeight="1" x14ac:dyDescent="0.3">
      <c r="A1" s="1" t="s">
        <v>0</v>
      </c>
      <c r="B1" s="313"/>
      <c r="C1" s="313"/>
      <c r="D1" s="313"/>
    </row>
    <row r="2" spans="1:5" ht="23.25" customHeight="1" x14ac:dyDescent="0.25">
      <c r="A2" s="1" t="s">
        <v>0</v>
      </c>
      <c r="B2" s="1"/>
      <c r="C2" s="3"/>
      <c r="D2" s="4" t="s">
        <v>252</v>
      </c>
    </row>
    <row r="3" spans="1:5" ht="135" customHeight="1" x14ac:dyDescent="0.25">
      <c r="A3" s="317" t="s">
        <v>275</v>
      </c>
      <c r="B3" s="317"/>
      <c r="C3" s="317"/>
      <c r="D3" s="317"/>
      <c r="E3" s="12"/>
    </row>
    <row r="4" spans="1:5" ht="20.25" customHeight="1" x14ac:dyDescent="0.25">
      <c r="A4" s="1" t="s">
        <v>0</v>
      </c>
      <c r="B4" s="1"/>
      <c r="C4" s="5"/>
      <c r="D4" s="5" t="s">
        <v>1</v>
      </c>
      <c r="E4" s="12"/>
    </row>
    <row r="5" spans="1:5" ht="48.75" customHeight="1" x14ac:dyDescent="0.25">
      <c r="A5" s="39" t="s">
        <v>2</v>
      </c>
      <c r="B5" s="39" t="s">
        <v>3</v>
      </c>
      <c r="C5" s="39" t="s">
        <v>146</v>
      </c>
      <c r="D5" s="108" t="s">
        <v>166</v>
      </c>
      <c r="E5" s="12"/>
    </row>
    <row r="6" spans="1:5" ht="15" customHeight="1" x14ac:dyDescent="0.25">
      <c r="A6" s="213" t="s">
        <v>4</v>
      </c>
      <c r="B6" s="214">
        <v>174441960</v>
      </c>
      <c r="C6" s="214">
        <v>167411160</v>
      </c>
      <c r="D6" s="214">
        <v>167411160</v>
      </c>
      <c r="E6" s="12"/>
    </row>
    <row r="7" spans="1:5" ht="15" customHeight="1" x14ac:dyDescent="0.25">
      <c r="A7" s="213" t="s">
        <v>5</v>
      </c>
      <c r="B7" s="214">
        <v>24217200</v>
      </c>
      <c r="C7" s="214">
        <v>23670360</v>
      </c>
      <c r="D7" s="214">
        <v>23670360</v>
      </c>
      <c r="E7" s="12"/>
    </row>
    <row r="8" spans="1:5" ht="15" customHeight="1" x14ac:dyDescent="0.25">
      <c r="A8" s="213" t="s">
        <v>6</v>
      </c>
      <c r="B8" s="214">
        <v>24373440</v>
      </c>
      <c r="C8" s="214">
        <v>23436000</v>
      </c>
      <c r="D8" s="214">
        <v>23436000</v>
      </c>
      <c r="E8" s="12"/>
    </row>
    <row r="9" spans="1:5" ht="15" customHeight="1" x14ac:dyDescent="0.25">
      <c r="A9" s="213" t="s">
        <v>7</v>
      </c>
      <c r="B9" s="214">
        <v>6015240</v>
      </c>
      <c r="C9" s="214">
        <v>6015240</v>
      </c>
      <c r="D9" s="214">
        <v>6015240</v>
      </c>
      <c r="E9" s="12"/>
    </row>
    <row r="10" spans="1:5" ht="15" customHeight="1" x14ac:dyDescent="0.25">
      <c r="A10" s="213" t="s">
        <v>8</v>
      </c>
      <c r="B10" s="214">
        <v>4843440</v>
      </c>
      <c r="C10" s="214">
        <v>4843440</v>
      </c>
      <c r="D10" s="214">
        <v>4843440</v>
      </c>
    </row>
    <row r="11" spans="1:5" ht="15" customHeight="1" x14ac:dyDescent="0.25">
      <c r="A11" s="213" t="s">
        <v>9</v>
      </c>
      <c r="B11" s="214">
        <v>9061920</v>
      </c>
      <c r="C11" s="214">
        <v>8905680</v>
      </c>
      <c r="D11" s="214">
        <v>8905680</v>
      </c>
    </row>
    <row r="12" spans="1:5" ht="15" customHeight="1" x14ac:dyDescent="0.25">
      <c r="A12" s="213" t="s">
        <v>10</v>
      </c>
      <c r="B12" s="214">
        <v>33201000</v>
      </c>
      <c r="C12" s="214">
        <v>30076200</v>
      </c>
      <c r="D12" s="214">
        <v>30076200</v>
      </c>
    </row>
    <row r="13" spans="1:5" ht="15" customHeight="1" x14ac:dyDescent="0.25">
      <c r="A13" s="213" t="s">
        <v>11</v>
      </c>
      <c r="B13" s="214">
        <v>9608760</v>
      </c>
      <c r="C13" s="214">
        <v>9374400</v>
      </c>
      <c r="D13" s="214">
        <v>9374400</v>
      </c>
    </row>
    <row r="14" spans="1:5" ht="15" customHeight="1" x14ac:dyDescent="0.25">
      <c r="A14" s="213" t="s">
        <v>12</v>
      </c>
      <c r="B14" s="215">
        <v>5624640</v>
      </c>
      <c r="C14" s="214">
        <v>5546520</v>
      </c>
      <c r="D14" s="214">
        <v>5546520</v>
      </c>
    </row>
    <row r="15" spans="1:5" ht="15" customHeight="1" x14ac:dyDescent="0.25">
      <c r="A15" s="213" t="s">
        <v>13</v>
      </c>
      <c r="B15" s="214">
        <v>7499520</v>
      </c>
      <c r="C15" s="214">
        <v>7421400</v>
      </c>
      <c r="D15" s="214">
        <v>7421400</v>
      </c>
    </row>
    <row r="16" spans="1:5" ht="15" customHeight="1" x14ac:dyDescent="0.25">
      <c r="A16" s="213" t="s">
        <v>14</v>
      </c>
      <c r="B16" s="214">
        <v>23045400</v>
      </c>
      <c r="C16" s="214">
        <v>22654800</v>
      </c>
      <c r="D16" s="214">
        <v>22654800</v>
      </c>
    </row>
    <row r="17" spans="1:4" ht="15" customHeight="1" x14ac:dyDescent="0.25">
      <c r="A17" s="213" t="s">
        <v>15</v>
      </c>
      <c r="B17" s="214">
        <v>4609080</v>
      </c>
      <c r="C17" s="214">
        <v>4609080</v>
      </c>
      <c r="D17" s="214">
        <v>4609080</v>
      </c>
    </row>
    <row r="18" spans="1:4" ht="15" customHeight="1" x14ac:dyDescent="0.25">
      <c r="A18" s="213" t="s">
        <v>16</v>
      </c>
      <c r="B18" s="214">
        <v>16248960</v>
      </c>
      <c r="C18" s="214">
        <v>16248960</v>
      </c>
      <c r="D18" s="214">
        <v>16248960</v>
      </c>
    </row>
    <row r="19" spans="1:4" ht="15" customHeight="1" x14ac:dyDescent="0.25">
      <c r="A19" s="213" t="s">
        <v>17</v>
      </c>
      <c r="B19" s="214">
        <v>6405840</v>
      </c>
      <c r="C19" s="214">
        <v>6405840</v>
      </c>
      <c r="D19" s="214">
        <v>6405840</v>
      </c>
    </row>
    <row r="20" spans="1:4" ht="15" customHeight="1" x14ac:dyDescent="0.25">
      <c r="A20" s="213" t="s">
        <v>18</v>
      </c>
      <c r="B20" s="214">
        <v>15389640</v>
      </c>
      <c r="C20" s="214">
        <v>15155280</v>
      </c>
      <c r="D20" s="214">
        <v>15155280</v>
      </c>
    </row>
    <row r="21" spans="1:4" ht="15" customHeight="1" x14ac:dyDescent="0.25">
      <c r="A21" s="213" t="s">
        <v>19</v>
      </c>
      <c r="B21" s="214">
        <v>7421400</v>
      </c>
      <c r="C21" s="214">
        <v>7343280</v>
      </c>
      <c r="D21" s="214">
        <v>7343280</v>
      </c>
    </row>
    <row r="22" spans="1:4" ht="15" customHeight="1" x14ac:dyDescent="0.25">
      <c r="A22" s="213" t="s">
        <v>20</v>
      </c>
      <c r="B22" s="214">
        <v>15858360</v>
      </c>
      <c r="C22" s="214">
        <v>15624000</v>
      </c>
      <c r="D22" s="214">
        <v>15624000</v>
      </c>
    </row>
    <row r="23" spans="1:4" ht="15" customHeight="1" x14ac:dyDescent="0.25">
      <c r="A23" s="213" t="s">
        <v>21</v>
      </c>
      <c r="B23" s="214">
        <v>12342960</v>
      </c>
      <c r="C23" s="214">
        <v>11874240</v>
      </c>
      <c r="D23" s="214">
        <v>11874240</v>
      </c>
    </row>
    <row r="24" spans="1:4" ht="15" customHeight="1" x14ac:dyDescent="0.25">
      <c r="A24" s="213" t="s">
        <v>22</v>
      </c>
      <c r="B24" s="214">
        <v>9608760</v>
      </c>
      <c r="C24" s="214">
        <v>9608760</v>
      </c>
      <c r="D24" s="214">
        <v>9608760</v>
      </c>
    </row>
    <row r="25" spans="1:4" ht="15" customHeight="1" x14ac:dyDescent="0.25">
      <c r="A25" s="213" t="s">
        <v>23</v>
      </c>
      <c r="B25" s="214">
        <v>7030800</v>
      </c>
      <c r="C25" s="214">
        <v>7030800</v>
      </c>
      <c r="D25" s="214">
        <v>7030800</v>
      </c>
    </row>
    <row r="26" spans="1:4" ht="15" customHeight="1" x14ac:dyDescent="0.25">
      <c r="A26" s="213" t="s">
        <v>24</v>
      </c>
      <c r="B26" s="214">
        <v>10077480</v>
      </c>
      <c r="C26" s="214">
        <v>10077480</v>
      </c>
      <c r="D26" s="214">
        <v>10077480</v>
      </c>
    </row>
    <row r="27" spans="1:4" ht="15" customHeight="1" x14ac:dyDescent="0.25">
      <c r="A27" s="213" t="s">
        <v>25</v>
      </c>
      <c r="B27" s="214">
        <v>13514760</v>
      </c>
      <c r="C27" s="214">
        <v>13514760</v>
      </c>
      <c r="D27" s="214">
        <v>13514760</v>
      </c>
    </row>
    <row r="28" spans="1:4" ht="15" customHeight="1" x14ac:dyDescent="0.25">
      <c r="A28" s="213" t="s">
        <v>26</v>
      </c>
      <c r="B28" s="214">
        <v>18905040</v>
      </c>
      <c r="C28" s="214">
        <v>18514440</v>
      </c>
      <c r="D28" s="214">
        <v>18514440</v>
      </c>
    </row>
    <row r="29" spans="1:4" ht="15" customHeight="1" x14ac:dyDescent="0.25">
      <c r="A29" s="213" t="s">
        <v>27</v>
      </c>
      <c r="B29" s="214">
        <v>20936160</v>
      </c>
      <c r="C29" s="214">
        <v>20701800</v>
      </c>
      <c r="D29" s="214">
        <v>20701800</v>
      </c>
    </row>
    <row r="30" spans="1:4" ht="15" customHeight="1" x14ac:dyDescent="0.25">
      <c r="A30" s="213" t="s">
        <v>28</v>
      </c>
      <c r="B30" s="214">
        <v>4062240</v>
      </c>
      <c r="C30" s="214">
        <v>4062240</v>
      </c>
      <c r="D30" s="214">
        <v>4062240</v>
      </c>
    </row>
    <row r="31" spans="1:4" ht="15" customHeight="1" x14ac:dyDescent="0.25">
      <c r="A31" s="213" t="s">
        <v>29</v>
      </c>
      <c r="B31" s="214">
        <v>9140040</v>
      </c>
      <c r="C31" s="214">
        <v>9061920</v>
      </c>
      <c r="D31" s="214">
        <v>9061920</v>
      </c>
    </row>
    <row r="32" spans="1:4" ht="15" customHeight="1" x14ac:dyDescent="0.25">
      <c r="A32" s="213" t="s">
        <v>30</v>
      </c>
      <c r="B32" s="214">
        <v>18201960</v>
      </c>
      <c r="C32" s="214">
        <v>17498880</v>
      </c>
      <c r="D32" s="214">
        <v>17498880</v>
      </c>
    </row>
    <row r="33" spans="1:4" ht="15" customHeight="1" x14ac:dyDescent="0.25">
      <c r="A33" s="213" t="s">
        <v>31</v>
      </c>
      <c r="B33" s="214">
        <v>7733880</v>
      </c>
      <c r="C33" s="214">
        <v>7733880</v>
      </c>
      <c r="D33" s="214">
        <v>7733880</v>
      </c>
    </row>
    <row r="34" spans="1:4" ht="15" customHeight="1" x14ac:dyDescent="0.25">
      <c r="A34" s="213" t="s">
        <v>32</v>
      </c>
      <c r="B34" s="214">
        <v>13124160</v>
      </c>
      <c r="C34" s="214">
        <v>13124160</v>
      </c>
      <c r="D34" s="214">
        <v>13124160</v>
      </c>
    </row>
    <row r="35" spans="1:4" ht="15" customHeight="1" x14ac:dyDescent="0.25">
      <c r="A35" s="213" t="s">
        <v>33</v>
      </c>
      <c r="B35" s="214">
        <v>12889800</v>
      </c>
      <c r="C35" s="214">
        <v>12889800</v>
      </c>
      <c r="D35" s="214">
        <v>12889800</v>
      </c>
    </row>
    <row r="36" spans="1:4" ht="15" customHeight="1" x14ac:dyDescent="0.25">
      <c r="A36" s="213" t="s">
        <v>34</v>
      </c>
      <c r="B36" s="214">
        <v>14842800</v>
      </c>
      <c r="C36" s="214">
        <v>14530320</v>
      </c>
      <c r="D36" s="214">
        <v>14530320</v>
      </c>
    </row>
    <row r="37" spans="1:4" ht="15" customHeight="1" x14ac:dyDescent="0.25">
      <c r="A37" s="213" t="s">
        <v>35</v>
      </c>
      <c r="B37" s="216">
        <v>0</v>
      </c>
      <c r="C37" s="214">
        <v>16092720</v>
      </c>
      <c r="D37" s="214">
        <v>16717720</v>
      </c>
    </row>
    <row r="38" spans="1:4" ht="19.5" customHeight="1" x14ac:dyDescent="0.25">
      <c r="A38" s="37" t="s">
        <v>163</v>
      </c>
      <c r="B38" s="38">
        <f>SUM(B6:B37)</f>
        <v>560276640</v>
      </c>
      <c r="C38" s="40">
        <f t="shared" ref="C38:D38" si="0">SUM(C6:C37)</f>
        <v>561057840</v>
      </c>
      <c r="D38" s="40">
        <f t="shared" si="0"/>
        <v>561682840</v>
      </c>
    </row>
    <row r="39" spans="1:4" x14ac:dyDescent="0.25">
      <c r="C39" s="111"/>
      <c r="D39" s="111"/>
    </row>
    <row r="40" spans="1:4" ht="15.75" x14ac:dyDescent="0.25">
      <c r="B40" s="144"/>
      <c r="C40" s="280"/>
      <c r="D40" s="28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62</vt:i4>
      </vt:variant>
      <vt:variant>
        <vt:lpstr>Именованные диапазоны</vt:lpstr>
      </vt:variant>
      <vt:variant>
        <vt:i4>62</vt:i4>
      </vt:variant>
    </vt:vector>
  </HeadingPairs>
  <TitlesOfParts>
    <vt:vector size="124"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2.37</vt:lpstr>
      <vt:lpstr>Таблица 2.38</vt:lpstr>
      <vt:lpstr>Таблица 2.39</vt:lpstr>
      <vt:lpstr>Таблица 2.40</vt:lpstr>
      <vt:lpstr>Таблица 2.41</vt:lpstr>
      <vt:lpstr>Таблица 2.42</vt:lpstr>
      <vt:lpstr>Таблица 2.43</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2.23'!Область_печати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2.41'!Область_печати</vt:lpstr>
      <vt:lpstr>'Таблица 2.42'!Область_печати</vt:lpstr>
      <vt:lpstr>'Таблица 2.43'!Область_печати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2023-12-05T11:10:48Z</dcterms:modified>
</cp:coreProperties>
</file>